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L41" i="1" l="1"/>
  <c r="M41" i="1"/>
  <c r="N41" i="1"/>
  <c r="O41" i="1"/>
  <c r="P41" i="1"/>
  <c r="Q41" i="1"/>
  <c r="R41" i="1"/>
  <c r="S41" i="1"/>
  <c r="T41" i="1"/>
  <c r="X41" i="1"/>
  <c r="AB41" i="1"/>
  <c r="AC41" i="1"/>
  <c r="AG41" i="1"/>
  <c r="AH41" i="1"/>
  <c r="AL41" i="1"/>
  <c r="AM41" i="1"/>
  <c r="K41" i="1"/>
  <c r="L11" i="1"/>
  <c r="M11" i="1"/>
  <c r="N11" i="1"/>
  <c r="O11" i="1"/>
  <c r="P11" i="1"/>
  <c r="Q11" i="1"/>
  <c r="R11" i="1"/>
  <c r="S11" i="1"/>
  <c r="T11" i="1"/>
  <c r="X11" i="1"/>
  <c r="AB11" i="1"/>
  <c r="AC11" i="1"/>
  <c r="AG11" i="1"/>
  <c r="AH11" i="1"/>
  <c r="AL11" i="1"/>
  <c r="AM11" i="1"/>
  <c r="K11" i="1"/>
  <c r="L12" i="1"/>
  <c r="M12" i="1"/>
  <c r="N12" i="1"/>
  <c r="O12" i="1"/>
  <c r="P12" i="1"/>
  <c r="Q12" i="1"/>
  <c r="R12" i="1"/>
  <c r="S12" i="1"/>
  <c r="T12" i="1"/>
  <c r="V12" i="1"/>
  <c r="W12" i="1"/>
  <c r="X12" i="1"/>
  <c r="AA12" i="1"/>
  <c r="AB12" i="1"/>
  <c r="AC12" i="1"/>
  <c r="AF12" i="1"/>
  <c r="AG12" i="1"/>
  <c r="AH12" i="1"/>
  <c r="AK12" i="1"/>
  <c r="AL12" i="1"/>
  <c r="AM12" i="1"/>
  <c r="K12" i="1"/>
  <c r="L13" i="1"/>
  <c r="M13" i="1"/>
  <c r="N13" i="1"/>
  <c r="O13" i="1"/>
  <c r="P13" i="1"/>
  <c r="Q13" i="1"/>
  <c r="R13" i="1"/>
  <c r="S13" i="1"/>
  <c r="T13" i="1"/>
  <c r="U13" i="1"/>
  <c r="V13" i="1"/>
  <c r="W13" i="1"/>
  <c r="X13" i="1"/>
  <c r="Y13" i="1"/>
  <c r="Z13" i="1"/>
  <c r="AA13" i="1"/>
  <c r="AB13" i="1"/>
  <c r="AC13" i="1"/>
  <c r="AD13" i="1"/>
  <c r="AE13" i="1"/>
  <c r="AF13" i="1"/>
  <c r="AG13" i="1"/>
  <c r="AH13" i="1"/>
  <c r="AI13" i="1"/>
  <c r="AJ13" i="1"/>
  <c r="AK13" i="1"/>
  <c r="AL13" i="1"/>
  <c r="AM13" i="1"/>
  <c r="AN13" i="1"/>
  <c r="K13" i="1"/>
  <c r="L18" i="1"/>
  <c r="M18" i="1"/>
  <c r="N18" i="1"/>
  <c r="O18" i="1"/>
  <c r="P18" i="1"/>
  <c r="Q18" i="1"/>
  <c r="R18" i="1"/>
  <c r="S18" i="1"/>
  <c r="T18" i="1"/>
  <c r="U18" i="1"/>
  <c r="V18" i="1"/>
  <c r="W18" i="1"/>
  <c r="X18" i="1"/>
  <c r="Y18" i="1"/>
  <c r="Z18" i="1"/>
  <c r="AA18" i="1"/>
  <c r="AB18" i="1"/>
  <c r="AC18" i="1"/>
  <c r="AD18" i="1"/>
  <c r="AE18" i="1"/>
  <c r="AF18" i="1"/>
  <c r="AG18" i="1"/>
  <c r="AH18" i="1"/>
  <c r="AI18" i="1"/>
  <c r="AJ18" i="1"/>
  <c r="AK18" i="1"/>
  <c r="AL18" i="1"/>
  <c r="AM18" i="1"/>
  <c r="AN18" i="1"/>
  <c r="K18" i="1"/>
  <c r="L25" i="1"/>
  <c r="M25" i="1"/>
  <c r="N25" i="1"/>
  <c r="O25" i="1"/>
  <c r="P25" i="1"/>
  <c r="Q25" i="1"/>
  <c r="R25" i="1"/>
  <c r="S25" i="1"/>
  <c r="T25" i="1"/>
  <c r="U25" i="1"/>
  <c r="V25" i="1"/>
  <c r="W25" i="1"/>
  <c r="X25" i="1"/>
  <c r="Y25" i="1"/>
  <c r="Z25" i="1"/>
  <c r="AA25" i="1"/>
  <c r="AB25" i="1"/>
  <c r="AC25" i="1"/>
  <c r="AD25" i="1"/>
  <c r="AE25" i="1"/>
  <c r="AF25" i="1"/>
  <c r="AG25" i="1"/>
  <c r="AH25" i="1"/>
  <c r="AI25" i="1"/>
  <c r="AJ25" i="1"/>
  <c r="AK25" i="1"/>
  <c r="AL25" i="1"/>
  <c r="AM25" i="1"/>
  <c r="AN25" i="1"/>
  <c r="K25" i="1"/>
  <c r="L32" i="1"/>
  <c r="M32" i="1"/>
  <c r="N32" i="1"/>
  <c r="O32" i="1"/>
  <c r="P32" i="1"/>
  <c r="Q32" i="1"/>
  <c r="R32" i="1"/>
  <c r="S32" i="1"/>
  <c r="T32" i="1"/>
  <c r="V32" i="1"/>
  <c r="V11" i="1" s="1"/>
  <c r="V41" i="1" s="1"/>
  <c r="X32" i="1"/>
  <c r="Y32" i="1"/>
  <c r="AA32" i="1"/>
  <c r="AA11" i="1" s="1"/>
  <c r="AA41" i="1" s="1"/>
  <c r="AB32" i="1"/>
  <c r="AC32" i="1"/>
  <c r="AD32" i="1"/>
  <c r="AG32" i="1"/>
  <c r="AH32" i="1"/>
  <c r="AI32" i="1"/>
  <c r="AL32" i="1"/>
  <c r="AM32" i="1"/>
  <c r="AN32" i="1"/>
  <c r="K32" i="1"/>
  <c r="AN33" i="1"/>
  <c r="L33" i="1"/>
  <c r="M33" i="1"/>
  <c r="N33" i="1"/>
  <c r="O33" i="1"/>
  <c r="P33" i="1"/>
  <c r="Q33" i="1"/>
  <c r="R33" i="1"/>
  <c r="S33" i="1"/>
  <c r="T33" i="1"/>
  <c r="U33" i="1"/>
  <c r="V33" i="1"/>
  <c r="W33" i="1"/>
  <c r="X33" i="1"/>
  <c r="Y33" i="1"/>
  <c r="Z33" i="1"/>
  <c r="Z32" i="1" s="1"/>
  <c r="AA33" i="1"/>
  <c r="AB33" i="1"/>
  <c r="AC33" i="1"/>
  <c r="AD33" i="1"/>
  <c r="AE33" i="1"/>
  <c r="AE32" i="1" s="1"/>
  <c r="AF33" i="1"/>
  <c r="AF32" i="1" s="1"/>
  <c r="AF11" i="1" s="1"/>
  <c r="AF41" i="1" s="1"/>
  <c r="AG33" i="1"/>
  <c r="AH33" i="1"/>
  <c r="AI33" i="1"/>
  <c r="AJ33" i="1"/>
  <c r="AJ32" i="1" s="1"/>
  <c r="AK33" i="1"/>
  <c r="AK32" i="1" s="1"/>
  <c r="AK11" i="1" s="1"/>
  <c r="AK41" i="1" s="1"/>
  <c r="AL33" i="1"/>
  <c r="AM33" i="1"/>
  <c r="K33" i="1"/>
  <c r="L35" i="1"/>
  <c r="M35" i="1"/>
  <c r="N35" i="1"/>
  <c r="O35" i="1"/>
  <c r="P35" i="1"/>
  <c r="Q35" i="1"/>
  <c r="R35" i="1"/>
  <c r="S35" i="1"/>
  <c r="T35" i="1"/>
  <c r="U35" i="1"/>
  <c r="V35" i="1"/>
  <c r="W35" i="1"/>
  <c r="W32" i="1" s="1"/>
  <c r="W11" i="1" s="1"/>
  <c r="W41" i="1" s="1"/>
  <c r="X35" i="1"/>
  <c r="Y35" i="1"/>
  <c r="Z35" i="1"/>
  <c r="AA35" i="1"/>
  <c r="AB35" i="1"/>
  <c r="AC35" i="1"/>
  <c r="AD35" i="1"/>
  <c r="AE35" i="1"/>
  <c r="AF35" i="1"/>
  <c r="AG35" i="1"/>
  <c r="AH35" i="1"/>
  <c r="AI35" i="1"/>
  <c r="AJ35" i="1"/>
  <c r="AK35" i="1"/>
  <c r="AL35" i="1"/>
  <c r="AM35" i="1"/>
  <c r="AN35" i="1"/>
  <c r="K35" i="1"/>
  <c r="L37" i="1"/>
  <c r="M37" i="1"/>
  <c r="N37" i="1"/>
  <c r="O37" i="1"/>
  <c r="P37" i="1"/>
  <c r="Q37" i="1"/>
  <c r="R37" i="1"/>
  <c r="S37" i="1"/>
  <c r="T37" i="1"/>
  <c r="U37" i="1"/>
  <c r="V37" i="1"/>
  <c r="W37" i="1"/>
  <c r="X37" i="1"/>
  <c r="Y37" i="1"/>
  <c r="AA37" i="1"/>
  <c r="AB37" i="1"/>
  <c r="AC37" i="1"/>
  <c r="AF37" i="1"/>
  <c r="AG37" i="1"/>
  <c r="AH37" i="1"/>
  <c r="AK37" i="1"/>
  <c r="AL37" i="1"/>
  <c r="AM37" i="1"/>
  <c r="K37" i="1"/>
  <c r="L38" i="1"/>
  <c r="M38" i="1"/>
  <c r="N38" i="1"/>
  <c r="O38" i="1"/>
  <c r="P38" i="1"/>
  <c r="Q38" i="1"/>
  <c r="R38" i="1"/>
  <c r="S38" i="1"/>
  <c r="T38" i="1"/>
  <c r="U38" i="1"/>
  <c r="V38" i="1"/>
  <c r="W38" i="1"/>
  <c r="X38" i="1"/>
  <c r="Y38" i="1"/>
  <c r="Z38" i="1"/>
  <c r="Z37" i="1" s="1"/>
  <c r="AA38" i="1"/>
  <c r="AB38" i="1"/>
  <c r="AC38" i="1"/>
  <c r="AD38" i="1"/>
  <c r="AD37" i="1" s="1"/>
  <c r="AE38" i="1"/>
  <c r="AE37" i="1" s="1"/>
  <c r="AF38" i="1"/>
  <c r="AG38" i="1"/>
  <c r="AH38" i="1"/>
  <c r="AI38" i="1"/>
  <c r="AI37" i="1" s="1"/>
  <c r="AJ38" i="1"/>
  <c r="AJ37" i="1" s="1"/>
  <c r="AK38" i="1"/>
  <c r="AL38" i="1"/>
  <c r="AM38" i="1"/>
  <c r="AN38" i="1"/>
  <c r="AN37" i="1" s="1"/>
  <c r="K38" i="1"/>
  <c r="AN12" i="1" l="1"/>
  <c r="AN11" i="1" s="1"/>
  <c r="AN41" i="1" s="1"/>
  <c r="AJ12" i="1"/>
  <c r="AJ11" i="1" s="1"/>
  <c r="AJ41" i="1" s="1"/>
  <c r="AI12" i="1"/>
  <c r="AI11" i="1" s="1"/>
  <c r="AI41" i="1" s="1"/>
  <c r="AE12" i="1"/>
  <c r="AE11" i="1" s="1"/>
  <c r="AE41" i="1" s="1"/>
  <c r="AD12" i="1"/>
  <c r="AD11" i="1" s="1"/>
  <c r="AD41" i="1" s="1"/>
  <c r="Z12" i="1"/>
  <c r="Z11" i="1" s="1"/>
  <c r="Z41" i="1" s="1"/>
  <c r="U32" i="1"/>
  <c r="Y12" i="1"/>
  <c r="Y11" i="1" s="1"/>
  <c r="Y41" i="1" s="1"/>
  <c r="U12" i="1"/>
  <c r="U11" i="1" s="1"/>
  <c r="U41" i="1" s="1"/>
</calcChain>
</file>

<file path=xl/sharedStrings.xml><?xml version="1.0" encoding="utf-8"?>
<sst xmlns="http://schemas.openxmlformats.org/spreadsheetml/2006/main" count="644" uniqueCount="174">
  <si>
    <t/>
  </si>
  <si>
    <t>Единица измерения: тыс. руб.</t>
  </si>
  <si>
    <t>Наименование полномочия, 
расходного обязательства</t>
  </si>
  <si>
    <t>Код строки</t>
  </si>
  <si>
    <t>Правовое основание финансового обеспечения расходного полномочия муниципального образования</t>
  </si>
  <si>
    <t>Группа полномочий</t>
  </si>
  <si>
    <t>Код расхода по БК</t>
  </si>
  <si>
    <t>Объем средств на исполнение расходного обязательства</t>
  </si>
  <si>
    <t>Методика расчета оценки</t>
  </si>
  <si>
    <t>Российской Федерации</t>
  </si>
  <si>
    <t>субъекта Российской Федерации</t>
  </si>
  <si>
    <t>плановый период</t>
  </si>
  <si>
    <t>Федеральные законы</t>
  </si>
  <si>
    <t>Законы субъекта Российской Федерации</t>
  </si>
  <si>
    <t>всего</t>
  </si>
  <si>
    <t>в т.ч. за счет средств федерального бюджета</t>
  </si>
  <si>
    <t>в т.ч. за счет средств регионального бюджета</t>
  </si>
  <si>
    <t>в т.ч. за счет безвозм.поступлений, включая Фонды</t>
  </si>
  <si>
    <t>в т.ч. за счет местных бюджетов</t>
  </si>
  <si>
    <t>Всего</t>
  </si>
  <si>
    <t>2020 год</t>
  </si>
  <si>
    <t>2021 год</t>
  </si>
  <si>
    <t>наименование, номер и дата</t>
  </si>
  <si>
    <t>номер статьи (подстатьи), пункта (подпункта)</t>
  </si>
  <si>
    <t>дата вступления в силу, срок действия</t>
  </si>
  <si>
    <t>раздел/подраздел</t>
  </si>
  <si>
    <t>утвержденные бюджетные назначения</t>
  </si>
  <si>
    <t>исполнено</t>
  </si>
  <si>
    <t>1</t>
  </si>
  <si>
    <t>2</t>
  </si>
  <si>
    <t>3</t>
  </si>
  <si>
    <t>4</t>
  </si>
  <si>
    <t>5</t>
  </si>
  <si>
    <t>7</t>
  </si>
  <si>
    <t>10</t>
  </si>
  <si>
    <t>11</t>
  </si>
  <si>
    <t>12</t>
  </si>
  <si>
    <t>19</t>
  </si>
  <si>
    <t>20</t>
  </si>
  <si>
    <t>21</t>
  </si>
  <si>
    <t>23</t>
  </si>
  <si>
    <t>24</t>
  </si>
  <si>
    <t>25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</si>
  <si>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</si>
  <si>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</si>
  <si>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</si>
  <si>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</si>
  <si>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</si>
  <si>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</si>
  <si>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</si>
  <si>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</si>
  <si>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</si>
  <si>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</si>
  <si>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</si>
  <si>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</si>
  <si>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</si>
  <si>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</si>
  <si>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</si>
  <si>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</si>
  <si>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</si>
  <si>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</si>
  <si>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</si>
  <si>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</si>
  <si>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</si>
  <si>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</si>
  <si>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</si>
  <si>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</si>
  <si>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</si>
  <si>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</si>
  <si>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</si>
  <si>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</si>
  <si>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</si>
  <si>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</si>
  <si>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</si>
  <si>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</si>
  <si>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121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</si>
  <si>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</si>
  <si>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</si>
  <si>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x</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</si>
  <si>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</si>
  <si>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</si>
  <si>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</si>
  <si>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</si>
  <si>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</si>
  <si>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</si>
  <si>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1) Федеральный закон от 06.10.2003 №131-ФЗ «Об общих принципах организации местного самоуправления в Российской Федерации»</t>
  </si>
  <si>
    <t>1)  ст.14 ч.1 п.12</t>
  </si>
  <si>
    <t>1) 06.10.2003 - не указан</t>
  </si>
  <si>
    <t>08/01</t>
  </si>
  <si>
    <t>нормативный метод</t>
  </si>
  <si>
    <t>5.1.1.7. обеспечение условий для развития на территории сельского поселения физической культуры, школьного спорта и массового спорта</t>
  </si>
  <si>
    <t>6509</t>
  </si>
  <si>
    <t>1)  ст.14 ч.1 п.14</t>
  </si>
  <si>
    <t>11/01</t>
  </si>
  <si>
    <t>метод индексации</t>
  </si>
  <si>
    <t>5.1.1.10. утверждение правил благоустройства территории сельского поселения, осуществление контроля за их соблюдением</t>
  </si>
  <si>
    <t>6512</t>
  </si>
  <si>
    <t>1)  ст.14 ч.1 п.4</t>
  </si>
  <si>
    <t>05/03</t>
  </si>
  <si>
    <t>5.1.1.12. 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</si>
  <si>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6514</t>
  </si>
  <si>
    <t>05/01</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</si>
  <si>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</si>
  <si>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</si>
  <si>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5.1.3.14. организация мероприятий межпоселенческого характера по охране окружающей среды</t>
  </si>
  <si>
    <t>6714</t>
  </si>
  <si>
    <t>05/05</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</si>
  <si>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</si>
  <si>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</si>
  <si>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1) в целом</t>
  </si>
  <si>
    <t>05/02</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</si>
  <si>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</si>
  <si>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</si>
  <si>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1)  ст.14 ч.1 п.5</t>
  </si>
  <si>
    <t>04/09</t>
  </si>
  <si>
    <t>5.1.3.61. участие в предупреждении и ликвидации последствий чрезвычайных ситуаций на территории сельского поселения</t>
  </si>
  <si>
    <t>6761</t>
  </si>
  <si>
    <t>1)  ст.14 ч.1 п.8</t>
  </si>
  <si>
    <t>03/09</t>
  </si>
  <si>
    <t>5.1.3.68.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</si>
  <si>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6768</t>
  </si>
  <si>
    <t>1)  ст.14 ч.1 п.20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</si>
  <si>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</si>
  <si>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</si>
  <si>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</si>
  <si>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</si>
  <si>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1)  ст.14 ч.1 п.1</t>
  </si>
  <si>
    <t>01/04</t>
  </si>
  <si>
    <t>01/13</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</si>
  <si>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</si>
  <si>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</si>
  <si>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01/02</t>
  </si>
  <si>
    <t>01/06</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</si>
  <si>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</si>
  <si>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</si>
  <si>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1) Закон Челябинской области от 29.06.2006 №36-ЗО «"О муниципальных выборах в Челябинской области"»</t>
  </si>
  <si>
    <t>1) 21.07.2006 - не указан</t>
  </si>
  <si>
    <t>01/07</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</si>
  <si>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</si>
  <si>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</si>
  <si>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</si>
  <si>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</si>
  <si>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</si>
  <si>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</si>
  <si>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1) Федеральный закон от 28.03.1998 №53-ФЗ «О воинской обязанности и военной службе»</t>
  </si>
  <si>
    <t>1) 02.04.1998 - не указан</t>
  </si>
  <si>
    <t>02/03</t>
  </si>
  <si>
    <t>5.4.2. за счет субвенций, предоставленных из бюджета субъекта Российской Федерации, всего</t>
  </si>
  <si>
    <t>7400</t>
  </si>
  <si>
    <t>5.4.2.36.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</si>
  <si>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7436</t>
  </si>
  <si>
    <t>1) Закон Челябинской области от 28.01.2010 №528-ЗО «"О мерах социальной поддержки отдельных категорий граждан, работающих и проживающих в сельских населенных пунктах и рабочих поселках Челябинской области"»</t>
  </si>
  <si>
    <t>1) 28.01.2010 - не указан</t>
  </si>
  <si>
    <t>10/03</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</si>
  <si>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</si>
  <si>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</si>
  <si>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</si>
  <si>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</si>
  <si>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5.6.2.1.3. осуществление полномочий по внешнему муниципальному финансовому контролю</t>
  </si>
  <si>
    <t>7804</t>
  </si>
  <si>
    <t>1) Закон Челябинской области от 30.09.2008 №314-ЗО «"О межбюджетных отношениях в Челябинской области"»</t>
  </si>
  <si>
    <t>1) 01.01.2009 - не указан</t>
  </si>
  <si>
    <t>5.6.2.1.5. на переданные полномочия по составлению проекта бюджета поселения, исполнению бюджета поселения, составления отчета об исполнеии бюджета поселения.</t>
  </si>
  <si>
    <t>7806</t>
  </si>
  <si>
    <t>Итого расходных обязательств муниципальных образований</t>
  </si>
  <si>
    <t>10700</t>
  </si>
  <si>
    <t>отчетный 2017 год</t>
  </si>
  <si>
    <t>текущий 2018 год</t>
  </si>
  <si>
    <t>очередной 2019 год</t>
  </si>
  <si>
    <t xml:space="preserve"> Глава Новоуральского сельского поселения </t>
  </si>
  <si>
    <t>Н.А.Гладских</t>
  </si>
  <si>
    <t>Начальник финансового отдела</t>
  </si>
  <si>
    <t>Г.М.Кобзева</t>
  </si>
  <si>
    <t>РЕЕСТР РАСХОДНЫХ ОБЯЗАТЕЛЬСТВ НОВОУРАЛЬСКОГО СЕЛЬСКОГО ПОСЕЛЕНИЯ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</si>
</sst>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
  </numFmts>
  <fonts count="5" x14ac:knownFonts="1">
    <font>
      <sz val="10"/>
      <color rgb="FF000000"/>
      <name val="Times New Roman"/>
    </font>
    <font>
      <b/>
      <sz val="10"/>
      <color rgb="FF000000"/>
      <name val="Times New Roman"/>
    </font>
    <font>
      <sz val="14"/>
      <color rgb="FF000000"/>
      <name val="Times New Roman"/>
      <family val="1"/>
      <charset val="204"/>
    </font>
    <font>
      <sz val="10"/>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wrapText="1"/>
    </xf>
    <xf numFmtId="164" fontId="0" fillId="0" borderId="2" xfId="0" applyNumberFormat="1" applyFont="1" applyFill="1" applyBorder="1" applyAlignment="1">
      <alignment horizontal="right" vertical="top" wrapText="1"/>
    </xf>
    <xf numFmtId="164" fontId="0" fillId="0" borderId="2" xfId="0" applyNumberFormat="1" applyFont="1" applyFill="1" applyBorder="1" applyAlignment="1">
      <alignment vertical="top" wrapText="1"/>
    </xf>
    <xf numFmtId="0" fontId="0" fillId="0" borderId="3" xfId="0" applyFont="1" applyFill="1" applyBorder="1" applyAlignment="1">
      <alignment horizontal="left" vertical="top" wrapText="1"/>
    </xf>
    <xf numFmtId="0" fontId="0" fillId="0" borderId="3" xfId="0" applyFont="1" applyFill="1" applyBorder="1" applyAlignment="1">
      <alignment horizontal="center" vertical="top" wrapText="1"/>
    </xf>
    <xf numFmtId="0" fontId="0" fillId="0" borderId="4" xfId="0" applyFont="1" applyFill="1" applyBorder="1" applyAlignment="1">
      <alignment vertical="top" wrapText="1"/>
    </xf>
    <xf numFmtId="164" fontId="0" fillId="0" borderId="4" xfId="0" applyNumberFormat="1" applyFont="1" applyFill="1" applyBorder="1" applyAlignment="1">
      <alignment vertical="top" wrapText="1"/>
    </xf>
    <xf numFmtId="44" fontId="2" fillId="0" borderId="5" xfId="0" applyNumberFormat="1" applyFont="1" applyFill="1" applyBorder="1" applyAlignment="1">
      <alignment horizontal="left" wrapText="1"/>
    </xf>
    <xf numFmtId="44" fontId="2" fillId="0" borderId="0" xfId="0" applyNumberFormat="1" applyFont="1" applyFill="1" applyAlignment="1">
      <alignment horizontal="left" wrapText="1"/>
    </xf>
    <xf numFmtId="0" fontId="0" fillId="0" borderId="1" xfId="0" applyFont="1" applyFill="1" applyBorder="1" applyAlignment="1">
      <alignment horizontal="center" vertical="top" wrapText="1"/>
    </xf>
    <xf numFmtId="44" fontId="2" fillId="0" borderId="0" xfId="0" applyNumberFormat="1" applyFont="1" applyFill="1" applyAlignment="1">
      <alignment horizontal="left" wrapText="1"/>
    </xf>
    <xf numFmtId="0" fontId="4" fillId="0" borderId="0" xfId="0" applyFont="1" applyFill="1" applyAlignment="1">
      <alignment horizontal="center" vertical="top" wrapText="1"/>
    </xf>
    <xf numFmtId="0" fontId="0" fillId="0" borderId="0" xfId="0" applyFont="1" applyFill="1" applyAlignment="1">
      <alignment horizontal="lef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3"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8"/>
  <sheetViews>
    <sheetView tabSelected="1" zoomScale="75" zoomScaleNormal="75" workbookViewId="0">
      <selection activeCell="Q1" sqref="Q1"/>
    </sheetView>
  </sheetViews>
  <sheetFormatPr defaultRowHeight="12.75" x14ac:dyDescent="0.2"/>
  <cols>
    <col min="1" max="1" width="30" customWidth="1"/>
    <col min="2" max="2" width="8.5" customWidth="1"/>
    <col min="3" max="3" width="16.83203125" customWidth="1"/>
    <col min="4" max="5" width="8.5" customWidth="1"/>
    <col min="6" max="6" width="17.1640625" customWidth="1"/>
    <col min="7" max="10" width="8.5" customWidth="1"/>
    <col min="11" max="11" width="11.1640625" customWidth="1"/>
    <col min="12" max="12" width="10" customWidth="1"/>
    <col min="13" max="18" width="8.5" customWidth="1"/>
    <col min="19" max="20" width="9.83203125" customWidth="1"/>
    <col min="21" max="21" width="10" customWidth="1"/>
    <col min="22" max="24" width="8.5" customWidth="1"/>
    <col min="25" max="25" width="11" customWidth="1"/>
    <col min="26" max="41" width="8.5" customWidth="1"/>
  </cols>
  <sheetData>
    <row r="1" spans="1:41" ht="81.75" customHeight="1" x14ac:dyDescent="0.2">
      <c r="A1" t="s">
        <v>0</v>
      </c>
    </row>
    <row r="2" spans="1:41" ht="31.5" customHeight="1" x14ac:dyDescent="0.2">
      <c r="A2" s="14" t="s">
        <v>173</v>
      </c>
      <c r="B2" s="14"/>
      <c r="C2" s="14"/>
      <c r="D2" s="14"/>
      <c r="E2" s="14"/>
      <c r="F2" s="14"/>
      <c r="G2" s="14"/>
      <c r="H2" s="14"/>
      <c r="I2" s="14"/>
      <c r="J2" s="14"/>
      <c r="K2" s="14"/>
      <c r="L2" s="14"/>
      <c r="M2" s="14"/>
      <c r="N2" s="14"/>
      <c r="O2" s="14"/>
      <c r="P2" s="14"/>
      <c r="Q2" s="14"/>
      <c r="R2" s="14"/>
      <c r="S2" s="14"/>
      <c r="T2" s="14"/>
      <c r="U2" s="14"/>
      <c r="V2" s="14"/>
      <c r="W2" s="14"/>
      <c r="X2" s="14"/>
      <c r="Y2" s="1" t="s">
        <v>0</v>
      </c>
      <c r="Z2" s="1" t="s">
        <v>0</v>
      </c>
      <c r="AA2" s="1" t="s">
        <v>0</v>
      </c>
      <c r="AB2" s="1" t="s">
        <v>0</v>
      </c>
      <c r="AC2" s="1" t="s">
        <v>0</v>
      </c>
      <c r="AD2" s="1" t="s">
        <v>0</v>
      </c>
      <c r="AE2" s="1" t="s">
        <v>0</v>
      </c>
      <c r="AF2" s="1" t="s">
        <v>0</v>
      </c>
      <c r="AG2" s="1" t="s">
        <v>0</v>
      </c>
      <c r="AH2" s="1" t="s">
        <v>0</v>
      </c>
      <c r="AI2" s="1" t="s">
        <v>0</v>
      </c>
      <c r="AJ2" s="1" t="s">
        <v>0</v>
      </c>
      <c r="AK2" s="1" t="s">
        <v>0</v>
      </c>
      <c r="AL2" s="1" t="s">
        <v>0</v>
      </c>
      <c r="AM2" s="1" t="s">
        <v>0</v>
      </c>
      <c r="AN2" s="1" t="s">
        <v>0</v>
      </c>
      <c r="AO2" s="1" t="s">
        <v>0</v>
      </c>
    </row>
    <row r="3" spans="1:41" x14ac:dyDescent="0.2">
      <c r="A3" s="15" t="s">
        <v>0</v>
      </c>
      <c r="B3" s="15"/>
      <c r="C3" s="15"/>
      <c r="D3" s="15"/>
      <c r="E3" s="15"/>
      <c r="F3" s="1" t="s">
        <v>0</v>
      </c>
      <c r="G3" s="1" t="s">
        <v>0</v>
      </c>
      <c r="H3" s="1" t="s">
        <v>0</v>
      </c>
      <c r="I3" s="1" t="s">
        <v>0</v>
      </c>
      <c r="J3" s="1" t="s">
        <v>0</v>
      </c>
      <c r="K3" s="1" t="s">
        <v>0</v>
      </c>
      <c r="L3" s="1" t="s">
        <v>0</v>
      </c>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row>
    <row r="4" spans="1:41" x14ac:dyDescent="0.2">
      <c r="A4" s="15" t="s">
        <v>1</v>
      </c>
      <c r="B4" s="15"/>
      <c r="C4" s="15"/>
      <c r="D4" s="15"/>
      <c r="E4" s="15"/>
      <c r="F4" s="1" t="s">
        <v>0</v>
      </c>
      <c r="G4" s="1" t="s">
        <v>0</v>
      </c>
      <c r="H4" s="1" t="s">
        <v>0</v>
      </c>
      <c r="I4" s="1" t="s">
        <v>0</v>
      </c>
      <c r="J4" s="1" t="s">
        <v>0</v>
      </c>
      <c r="K4" s="1" t="s">
        <v>0</v>
      </c>
      <c r="L4" s="1" t="s">
        <v>0</v>
      </c>
      <c r="M4" s="1" t="s">
        <v>0</v>
      </c>
      <c r="N4" s="1" t="s">
        <v>0</v>
      </c>
      <c r="O4" s="1" t="s">
        <v>0</v>
      </c>
      <c r="P4" s="1" t="s">
        <v>0</v>
      </c>
      <c r="Q4" s="1" t="s">
        <v>0</v>
      </c>
      <c r="R4" s="1" t="s">
        <v>0</v>
      </c>
      <c r="S4" s="1" t="s">
        <v>0</v>
      </c>
      <c r="T4" s="1" t="s">
        <v>0</v>
      </c>
      <c r="U4" s="1" t="s">
        <v>0</v>
      </c>
      <c r="V4" s="1" t="s">
        <v>0</v>
      </c>
      <c r="W4" s="1" t="s">
        <v>0</v>
      </c>
      <c r="X4" s="1" t="s">
        <v>0</v>
      </c>
      <c r="Y4" s="1" t="s">
        <v>0</v>
      </c>
      <c r="Z4" s="1" t="s">
        <v>0</v>
      </c>
      <c r="AA4" s="1" t="s">
        <v>0</v>
      </c>
      <c r="AB4" s="1" t="s">
        <v>0</v>
      </c>
      <c r="AC4" s="1" t="s">
        <v>0</v>
      </c>
      <c r="AD4" s="1" t="s">
        <v>0</v>
      </c>
      <c r="AE4" s="1" t="s">
        <v>0</v>
      </c>
      <c r="AF4" s="1" t="s">
        <v>0</v>
      </c>
      <c r="AG4" s="1" t="s">
        <v>0</v>
      </c>
      <c r="AH4" s="1" t="s">
        <v>0</v>
      </c>
      <c r="AI4" s="1" t="s">
        <v>0</v>
      </c>
      <c r="AJ4" s="1" t="s">
        <v>0</v>
      </c>
      <c r="AK4" s="1" t="s">
        <v>0</v>
      </c>
      <c r="AL4" s="1" t="s">
        <v>0</v>
      </c>
      <c r="AM4" s="1" t="s">
        <v>0</v>
      </c>
      <c r="AN4" s="1" t="s">
        <v>0</v>
      </c>
      <c r="AO4" s="1" t="s">
        <v>0</v>
      </c>
    </row>
    <row r="5" spans="1:41" x14ac:dyDescent="0.2">
      <c r="A5" s="1" t="s">
        <v>0</v>
      </c>
      <c r="B5" s="1" t="s">
        <v>0</v>
      </c>
      <c r="C5" s="1" t="s">
        <v>0</v>
      </c>
      <c r="D5" s="1" t="s">
        <v>0</v>
      </c>
      <c r="E5" s="1" t="s">
        <v>0</v>
      </c>
      <c r="F5" s="1" t="s">
        <v>0</v>
      </c>
      <c r="G5" s="1" t="s">
        <v>0</v>
      </c>
      <c r="H5" s="1" t="s">
        <v>0</v>
      </c>
      <c r="I5" s="1" t="s">
        <v>0</v>
      </c>
      <c r="J5" s="1" t="s">
        <v>0</v>
      </c>
      <c r="K5" s="1" t="s">
        <v>0</v>
      </c>
      <c r="L5" s="1" t="s">
        <v>0</v>
      </c>
      <c r="M5" s="1" t="s">
        <v>0</v>
      </c>
      <c r="N5" s="1" t="s">
        <v>0</v>
      </c>
      <c r="O5" s="1" t="s">
        <v>0</v>
      </c>
      <c r="P5" s="1" t="s">
        <v>0</v>
      </c>
      <c r="Q5" s="1" t="s">
        <v>0</v>
      </c>
      <c r="R5" s="1" t="s">
        <v>0</v>
      </c>
      <c r="S5" s="1" t="s">
        <v>0</v>
      </c>
      <c r="T5" s="1" t="s">
        <v>0</v>
      </c>
      <c r="U5" s="1" t="s">
        <v>0</v>
      </c>
      <c r="V5" s="1" t="s">
        <v>0</v>
      </c>
      <c r="W5" s="1" t="s">
        <v>0</v>
      </c>
      <c r="X5" s="1" t="s">
        <v>0</v>
      </c>
      <c r="Y5" s="1" t="s">
        <v>0</v>
      </c>
      <c r="Z5" s="1" t="s">
        <v>0</v>
      </c>
      <c r="AA5" s="1" t="s">
        <v>0</v>
      </c>
      <c r="AB5" s="1" t="s">
        <v>0</v>
      </c>
      <c r="AC5" s="1" t="s">
        <v>0</v>
      </c>
      <c r="AD5" s="1" t="s">
        <v>0</v>
      </c>
      <c r="AE5" s="1" t="s">
        <v>0</v>
      </c>
      <c r="AF5" s="1" t="s">
        <v>0</v>
      </c>
      <c r="AG5" s="1" t="s">
        <v>0</v>
      </c>
      <c r="AH5" s="1" t="s">
        <v>0</v>
      </c>
      <c r="AI5" s="1" t="s">
        <v>0</v>
      </c>
      <c r="AJ5" s="1" t="s">
        <v>0</v>
      </c>
      <c r="AK5" s="1" t="s">
        <v>0</v>
      </c>
      <c r="AL5" s="1" t="s">
        <v>0</v>
      </c>
      <c r="AM5" s="1" t="s">
        <v>0</v>
      </c>
      <c r="AN5" s="1" t="s">
        <v>0</v>
      </c>
      <c r="AO5" s="1" t="s">
        <v>0</v>
      </c>
    </row>
    <row r="6" spans="1:41" x14ac:dyDescent="0.2">
      <c r="A6" s="16" t="s">
        <v>2</v>
      </c>
      <c r="B6" s="16" t="s">
        <v>3</v>
      </c>
      <c r="C6" s="16" t="s">
        <v>4</v>
      </c>
      <c r="D6" s="16"/>
      <c r="E6" s="16"/>
      <c r="F6" s="16"/>
      <c r="G6" s="16"/>
      <c r="H6" s="16"/>
      <c r="I6" s="16" t="s">
        <v>5</v>
      </c>
      <c r="J6" s="16" t="s">
        <v>6</v>
      </c>
      <c r="K6" s="16" t="s">
        <v>7</v>
      </c>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7" t="s">
        <v>8</v>
      </c>
    </row>
    <row r="7" spans="1:41" x14ac:dyDescent="0.2">
      <c r="A7" s="16" t="s">
        <v>0</v>
      </c>
      <c r="B7" s="16" t="s">
        <v>0</v>
      </c>
      <c r="C7" s="16" t="s">
        <v>9</v>
      </c>
      <c r="D7" s="16"/>
      <c r="E7" s="16"/>
      <c r="F7" s="16" t="s">
        <v>10</v>
      </c>
      <c r="G7" s="16"/>
      <c r="H7" s="16"/>
      <c r="I7" s="16" t="s">
        <v>0</v>
      </c>
      <c r="J7" s="16" t="s">
        <v>0</v>
      </c>
      <c r="K7" s="18" t="s">
        <v>166</v>
      </c>
      <c r="L7" s="16"/>
      <c r="M7" s="16"/>
      <c r="N7" s="16"/>
      <c r="O7" s="16"/>
      <c r="P7" s="16"/>
      <c r="Q7" s="16"/>
      <c r="R7" s="16"/>
      <c r="S7" s="16"/>
      <c r="T7" s="16"/>
      <c r="U7" s="18" t="s">
        <v>167</v>
      </c>
      <c r="V7" s="16"/>
      <c r="W7" s="16"/>
      <c r="X7" s="16"/>
      <c r="Y7" s="16"/>
      <c r="Z7" s="18" t="s">
        <v>168</v>
      </c>
      <c r="AA7" s="16"/>
      <c r="AB7" s="16"/>
      <c r="AC7" s="16"/>
      <c r="AD7" s="16"/>
      <c r="AE7" s="16" t="s">
        <v>11</v>
      </c>
      <c r="AF7" s="16"/>
      <c r="AG7" s="16"/>
      <c r="AH7" s="16"/>
      <c r="AI7" s="16"/>
      <c r="AJ7" s="16"/>
      <c r="AK7" s="16"/>
      <c r="AL7" s="16"/>
      <c r="AM7" s="16"/>
      <c r="AN7" s="16"/>
      <c r="AO7" s="16" t="s">
        <v>0</v>
      </c>
    </row>
    <row r="8" spans="1:41" x14ac:dyDescent="0.2">
      <c r="A8" s="16" t="s">
        <v>0</v>
      </c>
      <c r="B8" s="16" t="s">
        <v>0</v>
      </c>
      <c r="C8" s="16" t="s">
        <v>12</v>
      </c>
      <c r="D8" s="16"/>
      <c r="E8" s="16"/>
      <c r="F8" s="16" t="s">
        <v>13</v>
      </c>
      <c r="G8" s="16"/>
      <c r="H8" s="16"/>
      <c r="I8" s="16" t="s">
        <v>0</v>
      </c>
      <c r="J8" s="16" t="s">
        <v>0</v>
      </c>
      <c r="K8" s="16" t="s">
        <v>14</v>
      </c>
      <c r="L8" s="16"/>
      <c r="M8" s="16" t="s">
        <v>15</v>
      </c>
      <c r="N8" s="16"/>
      <c r="O8" s="16" t="s">
        <v>16</v>
      </c>
      <c r="P8" s="16"/>
      <c r="Q8" s="16" t="s">
        <v>17</v>
      </c>
      <c r="R8" s="16"/>
      <c r="S8" s="16" t="s">
        <v>18</v>
      </c>
      <c r="T8" s="16"/>
      <c r="U8" s="16" t="s">
        <v>19</v>
      </c>
      <c r="V8" s="16" t="s">
        <v>15</v>
      </c>
      <c r="W8" s="16" t="s">
        <v>16</v>
      </c>
      <c r="X8" s="16" t="s">
        <v>17</v>
      </c>
      <c r="Y8" s="16" t="s">
        <v>18</v>
      </c>
      <c r="Z8" s="16" t="s">
        <v>19</v>
      </c>
      <c r="AA8" s="16" t="s">
        <v>15</v>
      </c>
      <c r="AB8" s="16" t="s">
        <v>16</v>
      </c>
      <c r="AC8" s="16" t="s">
        <v>17</v>
      </c>
      <c r="AD8" s="16" t="s">
        <v>18</v>
      </c>
      <c r="AE8" s="16" t="s">
        <v>20</v>
      </c>
      <c r="AF8" s="16"/>
      <c r="AG8" s="16"/>
      <c r="AH8" s="16"/>
      <c r="AI8" s="16"/>
      <c r="AJ8" s="16" t="s">
        <v>21</v>
      </c>
      <c r="AK8" s="16"/>
      <c r="AL8" s="16"/>
      <c r="AM8" s="16"/>
      <c r="AN8" s="16"/>
      <c r="AO8" s="16" t="s">
        <v>0</v>
      </c>
    </row>
    <row r="9" spans="1:41" ht="102" x14ac:dyDescent="0.2">
      <c r="A9" s="16" t="s">
        <v>0</v>
      </c>
      <c r="B9" s="16" t="s">
        <v>0</v>
      </c>
      <c r="C9" s="12" t="s">
        <v>22</v>
      </c>
      <c r="D9" s="12" t="s">
        <v>23</v>
      </c>
      <c r="E9" s="12" t="s">
        <v>24</v>
      </c>
      <c r="F9" s="12" t="s">
        <v>22</v>
      </c>
      <c r="G9" s="12" t="s">
        <v>23</v>
      </c>
      <c r="H9" s="12" t="s">
        <v>24</v>
      </c>
      <c r="I9" s="16" t="s">
        <v>0</v>
      </c>
      <c r="J9" s="12" t="s">
        <v>25</v>
      </c>
      <c r="K9" s="12" t="s">
        <v>26</v>
      </c>
      <c r="L9" s="12" t="s">
        <v>27</v>
      </c>
      <c r="M9" s="12" t="s">
        <v>26</v>
      </c>
      <c r="N9" s="12" t="s">
        <v>27</v>
      </c>
      <c r="O9" s="12" t="s">
        <v>26</v>
      </c>
      <c r="P9" s="12" t="s">
        <v>27</v>
      </c>
      <c r="Q9" s="12" t="s">
        <v>26</v>
      </c>
      <c r="R9" s="12" t="s">
        <v>27</v>
      </c>
      <c r="S9" s="12" t="s">
        <v>26</v>
      </c>
      <c r="T9" s="12" t="s">
        <v>27</v>
      </c>
      <c r="U9" s="16" t="s">
        <v>0</v>
      </c>
      <c r="V9" s="16" t="s">
        <v>0</v>
      </c>
      <c r="W9" s="16" t="s">
        <v>0</v>
      </c>
      <c r="X9" s="16" t="s">
        <v>0</v>
      </c>
      <c r="Y9" s="16" t="s">
        <v>0</v>
      </c>
      <c r="Z9" s="16" t="s">
        <v>0</v>
      </c>
      <c r="AA9" s="16" t="s">
        <v>0</v>
      </c>
      <c r="AB9" s="16" t="s">
        <v>0</v>
      </c>
      <c r="AC9" s="16" t="s">
        <v>0</v>
      </c>
      <c r="AD9" s="16" t="s">
        <v>0</v>
      </c>
      <c r="AE9" s="12" t="s">
        <v>19</v>
      </c>
      <c r="AF9" s="12" t="s">
        <v>15</v>
      </c>
      <c r="AG9" s="12" t="s">
        <v>16</v>
      </c>
      <c r="AH9" s="12" t="s">
        <v>17</v>
      </c>
      <c r="AI9" s="12" t="s">
        <v>18</v>
      </c>
      <c r="AJ9" s="12" t="s">
        <v>19</v>
      </c>
      <c r="AK9" s="12" t="s">
        <v>15</v>
      </c>
      <c r="AL9" s="12" t="s">
        <v>16</v>
      </c>
      <c r="AM9" s="12" t="s">
        <v>17</v>
      </c>
      <c r="AN9" s="12" t="s">
        <v>18</v>
      </c>
      <c r="AO9" s="16" t="s">
        <v>0</v>
      </c>
    </row>
    <row r="10" spans="1:41" x14ac:dyDescent="0.2">
      <c r="A10" s="12" t="s">
        <v>28</v>
      </c>
      <c r="B10" s="12" t="s">
        <v>29</v>
      </c>
      <c r="C10" s="12" t="s">
        <v>30</v>
      </c>
      <c r="D10" s="12" t="s">
        <v>31</v>
      </c>
      <c r="E10" s="12" t="s">
        <v>32</v>
      </c>
      <c r="F10" s="12" t="s">
        <v>40</v>
      </c>
      <c r="G10" s="12" t="s">
        <v>41</v>
      </c>
      <c r="H10" s="12" t="s">
        <v>42</v>
      </c>
      <c r="I10" s="12" t="s">
        <v>43</v>
      </c>
      <c r="J10" s="12" t="s">
        <v>44</v>
      </c>
      <c r="K10" s="12" t="s">
        <v>45</v>
      </c>
      <c r="L10" s="12" t="s">
        <v>46</v>
      </c>
      <c r="M10" s="12" t="s">
        <v>47</v>
      </c>
      <c r="N10" s="12" t="s">
        <v>48</v>
      </c>
      <c r="O10" s="12" t="s">
        <v>49</v>
      </c>
      <c r="P10" s="12" t="s">
        <v>50</v>
      </c>
      <c r="Q10" s="12" t="s">
        <v>51</v>
      </c>
      <c r="R10" s="12" t="s">
        <v>52</v>
      </c>
      <c r="S10" s="12" t="s">
        <v>53</v>
      </c>
      <c r="T10" s="12" t="s">
        <v>54</v>
      </c>
      <c r="U10" s="12" t="s">
        <v>55</v>
      </c>
      <c r="V10" s="12" t="s">
        <v>56</v>
      </c>
      <c r="W10" s="12" t="s">
        <v>57</v>
      </c>
      <c r="X10" s="12" t="s">
        <v>58</v>
      </c>
      <c r="Y10" s="12" t="s">
        <v>59</v>
      </c>
      <c r="Z10" s="12" t="s">
        <v>60</v>
      </c>
      <c r="AA10" s="12" t="s">
        <v>61</v>
      </c>
      <c r="AB10" s="12" t="s">
        <v>62</v>
      </c>
      <c r="AC10" s="12" t="s">
        <v>63</v>
      </c>
      <c r="AD10" s="12" t="s">
        <v>64</v>
      </c>
      <c r="AE10" s="12" t="s">
        <v>65</v>
      </c>
      <c r="AF10" s="12" t="s">
        <v>66</v>
      </c>
      <c r="AG10" s="12" t="s">
        <v>67</v>
      </c>
      <c r="AH10" s="12" t="s">
        <v>68</v>
      </c>
      <c r="AI10" s="12" t="s">
        <v>69</v>
      </c>
      <c r="AJ10" s="12" t="s">
        <v>70</v>
      </c>
      <c r="AK10" s="12" t="s">
        <v>71</v>
      </c>
      <c r="AL10" s="12" t="s">
        <v>72</v>
      </c>
      <c r="AM10" s="12" t="s">
        <v>73</v>
      </c>
      <c r="AN10" s="12" t="s">
        <v>74</v>
      </c>
      <c r="AO10" s="12" t="s">
        <v>75</v>
      </c>
    </row>
    <row r="11" spans="1:41" ht="89.25" x14ac:dyDescent="0.2">
      <c r="A11" s="2" t="s">
        <v>76</v>
      </c>
      <c r="B11" s="3" t="s">
        <v>77</v>
      </c>
      <c r="C11" s="3" t="s">
        <v>78</v>
      </c>
      <c r="D11" s="3" t="s">
        <v>78</v>
      </c>
      <c r="E11" s="3" t="s">
        <v>78</v>
      </c>
      <c r="F11" s="3" t="s">
        <v>78</v>
      </c>
      <c r="G11" s="3" t="s">
        <v>78</v>
      </c>
      <c r="H11" s="3" t="s">
        <v>78</v>
      </c>
      <c r="I11" s="3" t="s">
        <v>78</v>
      </c>
      <c r="J11" s="3" t="s">
        <v>78</v>
      </c>
      <c r="K11" s="4">
        <f>SUM(K12+K25+K32+K38)</f>
        <v>24418.099999999995</v>
      </c>
      <c r="L11" s="4">
        <f t="shared" ref="L11:AN11" si="0">SUM(L12+L25+L32+L38)</f>
        <v>24404.999999999996</v>
      </c>
      <c r="M11" s="4">
        <f t="shared" si="0"/>
        <v>2026.1</v>
      </c>
      <c r="N11" s="4">
        <f t="shared" si="0"/>
        <v>2026.1</v>
      </c>
      <c r="O11" s="4">
        <f t="shared" si="0"/>
        <v>5890.9</v>
      </c>
      <c r="P11" s="4">
        <f t="shared" si="0"/>
        <v>5890.9</v>
      </c>
      <c r="Q11" s="4">
        <f t="shared" si="0"/>
        <v>40.6</v>
      </c>
      <c r="R11" s="4">
        <f t="shared" si="0"/>
        <v>40.6</v>
      </c>
      <c r="S11" s="4">
        <f t="shared" si="0"/>
        <v>16460.5</v>
      </c>
      <c r="T11" s="4">
        <f t="shared" si="0"/>
        <v>16447.399999999998</v>
      </c>
      <c r="U11" s="4">
        <f t="shared" si="0"/>
        <v>23120.33</v>
      </c>
      <c r="V11" s="4">
        <f t="shared" si="0"/>
        <v>224.1</v>
      </c>
      <c r="W11" s="4">
        <f t="shared" si="0"/>
        <v>164.85</v>
      </c>
      <c r="X11" s="4">
        <f t="shared" si="0"/>
        <v>0</v>
      </c>
      <c r="Y11" s="4">
        <f t="shared" si="0"/>
        <v>22731.38</v>
      </c>
      <c r="Z11" s="4">
        <f t="shared" si="0"/>
        <v>8435.2800000000007</v>
      </c>
      <c r="AA11" s="4">
        <f t="shared" si="0"/>
        <v>221.6</v>
      </c>
      <c r="AB11" s="4">
        <f t="shared" si="0"/>
        <v>0</v>
      </c>
      <c r="AC11" s="4">
        <f t="shared" si="0"/>
        <v>0</v>
      </c>
      <c r="AD11" s="4">
        <f t="shared" si="0"/>
        <v>8213.67</v>
      </c>
      <c r="AE11" s="4">
        <f t="shared" si="0"/>
        <v>6144.5</v>
      </c>
      <c r="AF11" s="4">
        <f t="shared" si="0"/>
        <v>221.6</v>
      </c>
      <c r="AG11" s="4">
        <f t="shared" si="0"/>
        <v>0</v>
      </c>
      <c r="AH11" s="4">
        <f t="shared" si="0"/>
        <v>0</v>
      </c>
      <c r="AI11" s="4">
        <f t="shared" si="0"/>
        <v>5922.9</v>
      </c>
      <c r="AJ11" s="4">
        <f t="shared" si="0"/>
        <v>6305.2100000000009</v>
      </c>
      <c r="AK11" s="4">
        <f t="shared" si="0"/>
        <v>222.6</v>
      </c>
      <c r="AL11" s="4">
        <f t="shared" si="0"/>
        <v>0</v>
      </c>
      <c r="AM11" s="4">
        <f t="shared" si="0"/>
        <v>0</v>
      </c>
      <c r="AN11" s="4">
        <f t="shared" si="0"/>
        <v>6082.6100000000006</v>
      </c>
      <c r="AO11" s="5" t="s">
        <v>0</v>
      </c>
    </row>
    <row r="12" spans="1:41" ht="114.75" x14ac:dyDescent="0.2">
      <c r="A12" s="2" t="s">
        <v>79</v>
      </c>
      <c r="B12" s="3" t="s">
        <v>80</v>
      </c>
      <c r="C12" s="3" t="s">
        <v>78</v>
      </c>
      <c r="D12" s="3" t="s">
        <v>78</v>
      </c>
      <c r="E12" s="3" t="s">
        <v>78</v>
      </c>
      <c r="F12" s="3" t="s">
        <v>78</v>
      </c>
      <c r="G12" s="3" t="s">
        <v>78</v>
      </c>
      <c r="H12" s="3" t="s">
        <v>78</v>
      </c>
      <c r="I12" s="3" t="s">
        <v>78</v>
      </c>
      <c r="J12" s="3" t="s">
        <v>78</v>
      </c>
      <c r="K12" s="4">
        <f>SUM(K13+K18)</f>
        <v>20899.199999999997</v>
      </c>
      <c r="L12" s="4">
        <f t="shared" ref="L12:AM12" si="1">SUM(L13+L18)</f>
        <v>20886.099999999999</v>
      </c>
      <c r="M12" s="4">
        <f t="shared" si="1"/>
        <v>1830.3</v>
      </c>
      <c r="N12" s="4">
        <f t="shared" si="1"/>
        <v>1830.3</v>
      </c>
      <c r="O12" s="4">
        <f t="shared" si="1"/>
        <v>5688.7</v>
      </c>
      <c r="P12" s="4">
        <f t="shared" si="1"/>
        <v>5688.7</v>
      </c>
      <c r="Q12" s="4">
        <f t="shared" si="1"/>
        <v>1</v>
      </c>
      <c r="R12" s="4">
        <f t="shared" si="1"/>
        <v>1</v>
      </c>
      <c r="S12" s="4">
        <f t="shared" si="1"/>
        <v>13379.2</v>
      </c>
      <c r="T12" s="4">
        <f t="shared" si="1"/>
        <v>13366.1</v>
      </c>
      <c r="U12" s="4">
        <f t="shared" si="1"/>
        <v>19645.75</v>
      </c>
      <c r="V12" s="4">
        <f t="shared" si="1"/>
        <v>0</v>
      </c>
      <c r="W12" s="4">
        <f t="shared" si="1"/>
        <v>0</v>
      </c>
      <c r="X12" s="4">
        <f t="shared" si="1"/>
        <v>0</v>
      </c>
      <c r="Y12" s="4">
        <f t="shared" si="1"/>
        <v>19645.75</v>
      </c>
      <c r="Z12" s="4">
        <f t="shared" si="1"/>
        <v>5577.47</v>
      </c>
      <c r="AA12" s="4">
        <f t="shared" si="1"/>
        <v>0</v>
      </c>
      <c r="AB12" s="4">
        <f t="shared" si="1"/>
        <v>0</v>
      </c>
      <c r="AC12" s="4">
        <f t="shared" si="1"/>
        <v>0</v>
      </c>
      <c r="AD12" s="4">
        <f t="shared" si="1"/>
        <v>5577.47</v>
      </c>
      <c r="AE12" s="4">
        <f t="shared" si="1"/>
        <v>3446.29</v>
      </c>
      <c r="AF12" s="4">
        <f t="shared" si="1"/>
        <v>0</v>
      </c>
      <c r="AG12" s="4">
        <f t="shared" si="1"/>
        <v>0</v>
      </c>
      <c r="AH12" s="4">
        <f t="shared" si="1"/>
        <v>0</v>
      </c>
      <c r="AI12" s="4">
        <f t="shared" si="1"/>
        <v>3446.29</v>
      </c>
      <c r="AJ12" s="4">
        <f t="shared" si="1"/>
        <v>3673.36</v>
      </c>
      <c r="AK12" s="4">
        <f t="shared" si="1"/>
        <v>0</v>
      </c>
      <c r="AL12" s="4">
        <f t="shared" si="1"/>
        <v>0</v>
      </c>
      <c r="AM12" s="4">
        <f t="shared" si="1"/>
        <v>0</v>
      </c>
      <c r="AN12" s="4">
        <f>SUM(AN13+AN18)</f>
        <v>3673.36</v>
      </c>
      <c r="AO12" s="5" t="s">
        <v>0</v>
      </c>
    </row>
    <row r="13" spans="1:41" ht="114.75" x14ac:dyDescent="0.2">
      <c r="A13" s="2" t="s">
        <v>81</v>
      </c>
      <c r="B13" s="3" t="s">
        <v>82</v>
      </c>
      <c r="C13" s="3" t="s">
        <v>78</v>
      </c>
      <c r="D13" s="3" t="s">
        <v>78</v>
      </c>
      <c r="E13" s="3" t="s">
        <v>78</v>
      </c>
      <c r="F13" s="3" t="s">
        <v>78</v>
      </c>
      <c r="G13" s="3" t="s">
        <v>78</v>
      </c>
      <c r="H13" s="3" t="s">
        <v>78</v>
      </c>
      <c r="I13" s="3" t="s">
        <v>78</v>
      </c>
      <c r="J13" s="3" t="s">
        <v>78</v>
      </c>
      <c r="K13" s="4">
        <f>SUM(K14:K17)</f>
        <v>12325.7</v>
      </c>
      <c r="L13" s="4">
        <f t="shared" ref="L13:AN13" si="2">SUM(L14:L17)</f>
        <v>12312.6</v>
      </c>
      <c r="M13" s="4">
        <f t="shared" si="2"/>
        <v>1830.3</v>
      </c>
      <c r="N13" s="4">
        <f t="shared" si="2"/>
        <v>1830.3</v>
      </c>
      <c r="O13" s="4">
        <f t="shared" si="2"/>
        <v>880.7</v>
      </c>
      <c r="P13" s="4">
        <f t="shared" si="2"/>
        <v>880.7</v>
      </c>
      <c r="Q13" s="4">
        <f t="shared" si="2"/>
        <v>1</v>
      </c>
      <c r="R13" s="4">
        <f t="shared" si="2"/>
        <v>1</v>
      </c>
      <c r="S13" s="4">
        <f t="shared" si="2"/>
        <v>9613.7000000000007</v>
      </c>
      <c r="T13" s="4">
        <f t="shared" si="2"/>
        <v>9600.6</v>
      </c>
      <c r="U13" s="4">
        <f t="shared" si="2"/>
        <v>9112.11</v>
      </c>
      <c r="V13" s="4">
        <f t="shared" si="2"/>
        <v>0</v>
      </c>
      <c r="W13" s="4">
        <f t="shared" si="2"/>
        <v>0</v>
      </c>
      <c r="X13" s="4">
        <f t="shared" si="2"/>
        <v>0</v>
      </c>
      <c r="Y13" s="4">
        <f t="shared" si="2"/>
        <v>9112.11</v>
      </c>
      <c r="Z13" s="4">
        <f t="shared" si="2"/>
        <v>3358.79</v>
      </c>
      <c r="AA13" s="4">
        <f t="shared" si="2"/>
        <v>0</v>
      </c>
      <c r="AB13" s="4">
        <f t="shared" si="2"/>
        <v>0</v>
      </c>
      <c r="AC13" s="4">
        <f t="shared" si="2"/>
        <v>0</v>
      </c>
      <c r="AD13" s="4">
        <f t="shared" si="2"/>
        <v>3358.79</v>
      </c>
      <c r="AE13" s="4">
        <f t="shared" si="2"/>
        <v>2938.39</v>
      </c>
      <c r="AF13" s="4">
        <f t="shared" si="2"/>
        <v>0</v>
      </c>
      <c r="AG13" s="4">
        <f t="shared" si="2"/>
        <v>0</v>
      </c>
      <c r="AH13" s="4">
        <f t="shared" si="2"/>
        <v>0</v>
      </c>
      <c r="AI13" s="4">
        <f t="shared" si="2"/>
        <v>2938.39</v>
      </c>
      <c r="AJ13" s="4">
        <f t="shared" si="2"/>
        <v>2835.75</v>
      </c>
      <c r="AK13" s="4">
        <f t="shared" si="2"/>
        <v>0</v>
      </c>
      <c r="AL13" s="4">
        <f t="shared" si="2"/>
        <v>0</v>
      </c>
      <c r="AM13" s="4">
        <f t="shared" si="2"/>
        <v>0</v>
      </c>
      <c r="AN13" s="4">
        <f t="shared" si="2"/>
        <v>2835.75</v>
      </c>
      <c r="AO13" s="5" t="s">
        <v>0</v>
      </c>
    </row>
    <row r="14" spans="1:41" ht="127.5" x14ac:dyDescent="0.2">
      <c r="A14" s="2" t="s">
        <v>83</v>
      </c>
      <c r="B14" s="3" t="s">
        <v>84</v>
      </c>
      <c r="C14" s="3" t="s">
        <v>85</v>
      </c>
      <c r="D14" s="3" t="s">
        <v>86</v>
      </c>
      <c r="E14" s="3" t="s">
        <v>87</v>
      </c>
      <c r="F14" s="3" t="s">
        <v>0</v>
      </c>
      <c r="G14" s="3" t="s">
        <v>0</v>
      </c>
      <c r="H14" s="3" t="s">
        <v>0</v>
      </c>
      <c r="I14" s="3" t="s">
        <v>33</v>
      </c>
      <c r="J14" s="3" t="s">
        <v>88</v>
      </c>
      <c r="K14" s="4">
        <v>10862</v>
      </c>
      <c r="L14" s="4">
        <v>10848.9</v>
      </c>
      <c r="M14" s="5">
        <v>1830.3</v>
      </c>
      <c r="N14" s="5">
        <v>1830.3</v>
      </c>
      <c r="O14" s="5">
        <v>880.7</v>
      </c>
      <c r="P14" s="5">
        <v>880.7</v>
      </c>
      <c r="Q14" s="5">
        <v>1</v>
      </c>
      <c r="R14" s="5">
        <v>1</v>
      </c>
      <c r="S14" s="5">
        <v>8150</v>
      </c>
      <c r="T14" s="5">
        <v>8136.9</v>
      </c>
      <c r="U14" s="4">
        <v>7355.23</v>
      </c>
      <c r="V14" s="5">
        <v>0</v>
      </c>
      <c r="W14" s="5">
        <v>0</v>
      </c>
      <c r="X14" s="5">
        <v>0</v>
      </c>
      <c r="Y14" s="5">
        <v>7355.23</v>
      </c>
      <c r="Z14" s="4">
        <v>2309.36</v>
      </c>
      <c r="AA14" s="5">
        <v>0</v>
      </c>
      <c r="AB14" s="5">
        <v>0</v>
      </c>
      <c r="AC14" s="5">
        <v>0</v>
      </c>
      <c r="AD14" s="5">
        <v>2309.36</v>
      </c>
      <c r="AE14" s="4">
        <v>1907.76</v>
      </c>
      <c r="AF14" s="4">
        <v>0</v>
      </c>
      <c r="AG14" s="5">
        <v>0</v>
      </c>
      <c r="AH14" s="5">
        <v>0</v>
      </c>
      <c r="AI14" s="5">
        <v>1907.76</v>
      </c>
      <c r="AJ14" s="4">
        <v>1814.22</v>
      </c>
      <c r="AK14" s="5">
        <v>0</v>
      </c>
      <c r="AL14" s="5">
        <v>0</v>
      </c>
      <c r="AM14" s="5">
        <v>0</v>
      </c>
      <c r="AN14" s="5">
        <v>1814.22</v>
      </c>
      <c r="AO14" s="5" t="s">
        <v>89</v>
      </c>
    </row>
    <row r="15" spans="1:41" ht="127.5" x14ac:dyDescent="0.2">
      <c r="A15" s="2" t="s">
        <v>90</v>
      </c>
      <c r="B15" s="3" t="s">
        <v>91</v>
      </c>
      <c r="C15" s="3" t="s">
        <v>85</v>
      </c>
      <c r="D15" s="3" t="s">
        <v>92</v>
      </c>
      <c r="E15" s="3" t="s">
        <v>87</v>
      </c>
      <c r="F15" s="3" t="s">
        <v>0</v>
      </c>
      <c r="G15" s="3" t="s">
        <v>0</v>
      </c>
      <c r="H15" s="3" t="s">
        <v>0</v>
      </c>
      <c r="I15" s="3" t="s">
        <v>35</v>
      </c>
      <c r="J15" s="3" t="s">
        <v>93</v>
      </c>
      <c r="K15" s="4">
        <v>51.7</v>
      </c>
      <c r="L15" s="4">
        <v>51.7</v>
      </c>
      <c r="M15" s="5">
        <v>0</v>
      </c>
      <c r="N15" s="5">
        <v>0</v>
      </c>
      <c r="O15" s="5">
        <v>0</v>
      </c>
      <c r="P15" s="5">
        <v>0</v>
      </c>
      <c r="Q15" s="5">
        <v>0</v>
      </c>
      <c r="R15" s="5">
        <v>0</v>
      </c>
      <c r="S15" s="5">
        <v>51.7</v>
      </c>
      <c r="T15" s="5">
        <v>51.7</v>
      </c>
      <c r="U15" s="4">
        <v>172.7</v>
      </c>
      <c r="V15" s="5">
        <v>0</v>
      </c>
      <c r="W15" s="5">
        <v>0</v>
      </c>
      <c r="X15" s="5">
        <v>0</v>
      </c>
      <c r="Y15" s="5">
        <v>172.7</v>
      </c>
      <c r="Z15" s="4">
        <v>10</v>
      </c>
      <c r="AA15" s="5">
        <v>0</v>
      </c>
      <c r="AB15" s="5">
        <v>0</v>
      </c>
      <c r="AC15" s="5">
        <v>0</v>
      </c>
      <c r="AD15" s="5">
        <v>10</v>
      </c>
      <c r="AE15" s="4">
        <v>10</v>
      </c>
      <c r="AF15" s="4">
        <v>0</v>
      </c>
      <c r="AG15" s="5">
        <v>0</v>
      </c>
      <c r="AH15" s="5">
        <v>0</v>
      </c>
      <c r="AI15" s="5">
        <v>10</v>
      </c>
      <c r="AJ15" s="4">
        <v>10</v>
      </c>
      <c r="AK15" s="5">
        <v>0</v>
      </c>
      <c r="AL15" s="5">
        <v>0</v>
      </c>
      <c r="AM15" s="5">
        <v>0</v>
      </c>
      <c r="AN15" s="5">
        <v>10</v>
      </c>
      <c r="AO15" s="5" t="s">
        <v>94</v>
      </c>
    </row>
    <row r="16" spans="1:41" ht="127.5" x14ac:dyDescent="0.2">
      <c r="A16" s="2" t="s">
        <v>95</v>
      </c>
      <c r="B16" s="3" t="s">
        <v>96</v>
      </c>
      <c r="C16" s="3" t="s">
        <v>85</v>
      </c>
      <c r="D16" s="3" t="s">
        <v>97</v>
      </c>
      <c r="E16" s="3" t="s">
        <v>87</v>
      </c>
      <c r="F16" s="3" t="s">
        <v>0</v>
      </c>
      <c r="G16" s="3" t="s">
        <v>0</v>
      </c>
      <c r="H16" s="3" t="s">
        <v>0</v>
      </c>
      <c r="I16" s="3" t="s">
        <v>39</v>
      </c>
      <c r="J16" s="3" t="s">
        <v>98</v>
      </c>
      <c r="K16" s="4">
        <v>1389.4</v>
      </c>
      <c r="L16" s="4">
        <v>1389.4</v>
      </c>
      <c r="M16" s="5">
        <v>0</v>
      </c>
      <c r="N16" s="5">
        <v>0</v>
      </c>
      <c r="O16" s="5">
        <v>0</v>
      </c>
      <c r="P16" s="5">
        <v>0</v>
      </c>
      <c r="Q16" s="5">
        <v>0</v>
      </c>
      <c r="R16" s="5">
        <v>0</v>
      </c>
      <c r="S16" s="5">
        <v>1389.4</v>
      </c>
      <c r="T16" s="5">
        <v>1389.4</v>
      </c>
      <c r="U16" s="4">
        <v>1495.66</v>
      </c>
      <c r="V16" s="5">
        <v>0</v>
      </c>
      <c r="W16" s="5">
        <v>0</v>
      </c>
      <c r="X16" s="5">
        <v>0</v>
      </c>
      <c r="Y16" s="5">
        <v>1495.66</v>
      </c>
      <c r="Z16" s="4">
        <v>1039.43</v>
      </c>
      <c r="AA16" s="5">
        <v>0</v>
      </c>
      <c r="AB16" s="5">
        <v>0</v>
      </c>
      <c r="AC16" s="5">
        <v>0</v>
      </c>
      <c r="AD16" s="5">
        <v>1039.43</v>
      </c>
      <c r="AE16" s="4">
        <v>1020.63</v>
      </c>
      <c r="AF16" s="4">
        <v>0</v>
      </c>
      <c r="AG16" s="5">
        <v>0</v>
      </c>
      <c r="AH16" s="5">
        <v>0</v>
      </c>
      <c r="AI16" s="5">
        <v>1020.63</v>
      </c>
      <c r="AJ16" s="4">
        <v>1011.53</v>
      </c>
      <c r="AK16" s="5">
        <v>0</v>
      </c>
      <c r="AL16" s="5">
        <v>0</v>
      </c>
      <c r="AM16" s="5">
        <v>0</v>
      </c>
      <c r="AN16" s="5">
        <v>1011.53</v>
      </c>
      <c r="AO16" s="5" t="s">
        <v>94</v>
      </c>
    </row>
    <row r="17" spans="1:41" ht="204" x14ac:dyDescent="0.2">
      <c r="A17" s="2" t="s">
        <v>99</v>
      </c>
      <c r="B17" s="3" t="s">
        <v>100</v>
      </c>
      <c r="C17" s="3" t="s">
        <v>85</v>
      </c>
      <c r="D17" s="3" t="s">
        <v>97</v>
      </c>
      <c r="E17" s="3" t="s">
        <v>87</v>
      </c>
      <c r="F17" s="3" t="s">
        <v>0</v>
      </c>
      <c r="G17" s="3" t="s">
        <v>0</v>
      </c>
      <c r="H17" s="3" t="s">
        <v>0</v>
      </c>
      <c r="I17" s="3" t="s">
        <v>39</v>
      </c>
      <c r="J17" s="3" t="s">
        <v>101</v>
      </c>
      <c r="K17" s="4">
        <v>22.6</v>
      </c>
      <c r="L17" s="4">
        <v>22.6</v>
      </c>
      <c r="M17" s="5">
        <v>0</v>
      </c>
      <c r="N17" s="5">
        <v>0</v>
      </c>
      <c r="O17" s="5">
        <v>0</v>
      </c>
      <c r="P17" s="5">
        <v>0</v>
      </c>
      <c r="Q17" s="5">
        <v>0</v>
      </c>
      <c r="R17" s="5">
        <v>0</v>
      </c>
      <c r="S17" s="5">
        <v>22.6</v>
      </c>
      <c r="T17" s="5">
        <v>22.6</v>
      </c>
      <c r="U17" s="4">
        <v>88.52</v>
      </c>
      <c r="V17" s="5">
        <v>0</v>
      </c>
      <c r="W17" s="5">
        <v>0</v>
      </c>
      <c r="X17" s="5">
        <v>0</v>
      </c>
      <c r="Y17" s="5">
        <v>88.52</v>
      </c>
      <c r="Z17" s="4">
        <v>0</v>
      </c>
      <c r="AA17" s="5">
        <v>0</v>
      </c>
      <c r="AB17" s="5">
        <v>0</v>
      </c>
      <c r="AC17" s="5">
        <v>0</v>
      </c>
      <c r="AD17" s="5">
        <v>0</v>
      </c>
      <c r="AE17" s="4">
        <v>0</v>
      </c>
      <c r="AF17" s="4">
        <v>0</v>
      </c>
      <c r="AG17" s="5">
        <v>0</v>
      </c>
      <c r="AH17" s="5">
        <v>0</v>
      </c>
      <c r="AI17" s="5">
        <v>0</v>
      </c>
      <c r="AJ17" s="4">
        <v>0</v>
      </c>
      <c r="AK17" s="5">
        <v>0</v>
      </c>
      <c r="AL17" s="5">
        <v>0</v>
      </c>
      <c r="AM17" s="5">
        <v>0</v>
      </c>
      <c r="AN17" s="5">
        <v>0</v>
      </c>
      <c r="AO17" s="5" t="s">
        <v>94</v>
      </c>
    </row>
    <row r="18" spans="1:41" ht="127.5" x14ac:dyDescent="0.2">
      <c r="A18" s="2" t="s">
        <v>102</v>
      </c>
      <c r="B18" s="3" t="s">
        <v>103</v>
      </c>
      <c r="C18" s="3" t="s">
        <v>78</v>
      </c>
      <c r="D18" s="3" t="s">
        <v>78</v>
      </c>
      <c r="E18" s="3" t="s">
        <v>78</v>
      </c>
      <c r="F18" s="3" t="s">
        <v>78</v>
      </c>
      <c r="G18" s="3" t="s">
        <v>78</v>
      </c>
      <c r="H18" s="3" t="s">
        <v>78</v>
      </c>
      <c r="I18" s="3" t="s">
        <v>78</v>
      </c>
      <c r="J18" s="3" t="s">
        <v>78</v>
      </c>
      <c r="K18" s="4">
        <f>SUM(K19:K24)</f>
        <v>8573.4999999999982</v>
      </c>
      <c r="L18" s="4">
        <f t="shared" ref="L18:AN18" si="3">SUM(L19:L24)</f>
        <v>8573.4999999999982</v>
      </c>
      <c r="M18" s="4">
        <f t="shared" si="3"/>
        <v>0</v>
      </c>
      <c r="N18" s="4">
        <f t="shared" si="3"/>
        <v>0</v>
      </c>
      <c r="O18" s="4">
        <f t="shared" si="3"/>
        <v>4808</v>
      </c>
      <c r="P18" s="4">
        <f t="shared" si="3"/>
        <v>4808</v>
      </c>
      <c r="Q18" s="4">
        <f t="shared" si="3"/>
        <v>0</v>
      </c>
      <c r="R18" s="4">
        <f t="shared" si="3"/>
        <v>0</v>
      </c>
      <c r="S18" s="4">
        <f t="shared" si="3"/>
        <v>3765.5</v>
      </c>
      <c r="T18" s="4">
        <f t="shared" si="3"/>
        <v>3765.5</v>
      </c>
      <c r="U18" s="4">
        <f t="shared" si="3"/>
        <v>10533.640000000001</v>
      </c>
      <c r="V18" s="4">
        <f t="shared" si="3"/>
        <v>0</v>
      </c>
      <c r="W18" s="4">
        <f t="shared" si="3"/>
        <v>0</v>
      </c>
      <c r="X18" s="4">
        <f t="shared" si="3"/>
        <v>0</v>
      </c>
      <c r="Y18" s="4">
        <f t="shared" si="3"/>
        <v>10533.640000000001</v>
      </c>
      <c r="Z18" s="4">
        <f t="shared" si="3"/>
        <v>2218.6800000000003</v>
      </c>
      <c r="AA18" s="4">
        <f t="shared" si="3"/>
        <v>0</v>
      </c>
      <c r="AB18" s="4">
        <f t="shared" si="3"/>
        <v>0</v>
      </c>
      <c r="AC18" s="4">
        <f t="shared" si="3"/>
        <v>0</v>
      </c>
      <c r="AD18" s="4">
        <f t="shared" si="3"/>
        <v>2218.6800000000003</v>
      </c>
      <c r="AE18" s="4">
        <f t="shared" si="3"/>
        <v>507.9</v>
      </c>
      <c r="AF18" s="4">
        <f t="shared" si="3"/>
        <v>0</v>
      </c>
      <c r="AG18" s="4">
        <f t="shared" si="3"/>
        <v>0</v>
      </c>
      <c r="AH18" s="4">
        <f t="shared" si="3"/>
        <v>0</v>
      </c>
      <c r="AI18" s="4">
        <f t="shared" si="3"/>
        <v>507.9</v>
      </c>
      <c r="AJ18" s="4">
        <f t="shared" si="3"/>
        <v>837.61</v>
      </c>
      <c r="AK18" s="4">
        <f t="shared" si="3"/>
        <v>0</v>
      </c>
      <c r="AL18" s="4">
        <f t="shared" si="3"/>
        <v>0</v>
      </c>
      <c r="AM18" s="4">
        <f t="shared" si="3"/>
        <v>0</v>
      </c>
      <c r="AN18" s="4">
        <f t="shared" si="3"/>
        <v>837.61</v>
      </c>
      <c r="AO18" s="5" t="s">
        <v>0</v>
      </c>
    </row>
    <row r="19" spans="1:41" ht="127.5" x14ac:dyDescent="0.2">
      <c r="A19" s="2" t="s">
        <v>104</v>
      </c>
      <c r="B19" s="3" t="s">
        <v>105</v>
      </c>
      <c r="C19" s="3" t="s">
        <v>85</v>
      </c>
      <c r="D19" s="3" t="s">
        <v>97</v>
      </c>
      <c r="E19" s="3" t="s">
        <v>87</v>
      </c>
      <c r="F19" s="3" t="s">
        <v>0</v>
      </c>
      <c r="G19" s="3" t="s">
        <v>0</v>
      </c>
      <c r="H19" s="3" t="s">
        <v>0</v>
      </c>
      <c r="I19" s="3" t="s">
        <v>40</v>
      </c>
      <c r="J19" s="3" t="s">
        <v>106</v>
      </c>
      <c r="K19" s="4">
        <v>148.6</v>
      </c>
      <c r="L19" s="4">
        <v>148.6</v>
      </c>
      <c r="M19" s="5">
        <v>0</v>
      </c>
      <c r="N19" s="5">
        <v>0</v>
      </c>
      <c r="O19" s="5">
        <v>0</v>
      </c>
      <c r="P19" s="5">
        <v>0</v>
      </c>
      <c r="Q19" s="5">
        <v>0</v>
      </c>
      <c r="R19" s="5">
        <v>0</v>
      </c>
      <c r="S19" s="5">
        <v>148.6</v>
      </c>
      <c r="T19" s="5">
        <v>148.6</v>
      </c>
      <c r="U19" s="4">
        <v>0</v>
      </c>
      <c r="V19" s="5">
        <v>0</v>
      </c>
      <c r="W19" s="5">
        <v>0</v>
      </c>
      <c r="X19" s="5">
        <v>0</v>
      </c>
      <c r="Y19" s="5">
        <v>0</v>
      </c>
      <c r="Z19" s="4">
        <v>0</v>
      </c>
      <c r="AA19" s="5">
        <v>0</v>
      </c>
      <c r="AB19" s="5">
        <v>0</v>
      </c>
      <c r="AC19" s="5">
        <v>0</v>
      </c>
      <c r="AD19" s="5">
        <v>0</v>
      </c>
      <c r="AE19" s="4">
        <v>0</v>
      </c>
      <c r="AF19" s="4">
        <v>0</v>
      </c>
      <c r="AG19" s="5">
        <v>0</v>
      </c>
      <c r="AH19" s="5">
        <v>0</v>
      </c>
      <c r="AI19" s="5">
        <v>0</v>
      </c>
      <c r="AJ19" s="4">
        <v>0</v>
      </c>
      <c r="AK19" s="5">
        <v>0</v>
      </c>
      <c r="AL19" s="5">
        <v>0</v>
      </c>
      <c r="AM19" s="5">
        <v>0</v>
      </c>
      <c r="AN19" s="5">
        <v>0</v>
      </c>
      <c r="AO19" s="5" t="s">
        <v>94</v>
      </c>
    </row>
    <row r="20" spans="1:41" ht="127.5" x14ac:dyDescent="0.2">
      <c r="A20" s="2" t="s">
        <v>107</v>
      </c>
      <c r="B20" s="3" t="s">
        <v>108</v>
      </c>
      <c r="C20" s="3" t="s">
        <v>85</v>
      </c>
      <c r="D20" s="3" t="s">
        <v>97</v>
      </c>
      <c r="E20" s="3" t="s">
        <v>87</v>
      </c>
      <c r="F20" s="3" t="s">
        <v>0</v>
      </c>
      <c r="G20" s="3" t="s">
        <v>0</v>
      </c>
      <c r="H20" s="3" t="s">
        <v>0</v>
      </c>
      <c r="I20" s="3" t="s">
        <v>37</v>
      </c>
      <c r="J20" s="3" t="s">
        <v>110</v>
      </c>
      <c r="K20" s="4">
        <v>3333</v>
      </c>
      <c r="L20" s="4">
        <v>3333</v>
      </c>
      <c r="M20" s="5">
        <v>0</v>
      </c>
      <c r="N20" s="5">
        <v>0</v>
      </c>
      <c r="O20" s="5">
        <v>3333</v>
      </c>
      <c r="P20" s="5">
        <v>3333</v>
      </c>
      <c r="Q20" s="5">
        <v>0</v>
      </c>
      <c r="R20" s="5">
        <v>0</v>
      </c>
      <c r="S20" s="5">
        <v>0</v>
      </c>
      <c r="T20" s="5">
        <v>0</v>
      </c>
      <c r="U20" s="4">
        <v>3535</v>
      </c>
      <c r="V20" s="5">
        <v>0</v>
      </c>
      <c r="W20" s="5">
        <v>0</v>
      </c>
      <c r="X20" s="5">
        <v>0</v>
      </c>
      <c r="Y20" s="5">
        <v>3535</v>
      </c>
      <c r="Z20" s="4">
        <v>0</v>
      </c>
      <c r="AA20" s="5">
        <v>0</v>
      </c>
      <c r="AB20" s="5">
        <v>0</v>
      </c>
      <c r="AC20" s="5">
        <v>0</v>
      </c>
      <c r="AD20" s="5">
        <v>0</v>
      </c>
      <c r="AE20" s="4">
        <v>0</v>
      </c>
      <c r="AF20" s="4">
        <v>0</v>
      </c>
      <c r="AG20" s="5">
        <v>0</v>
      </c>
      <c r="AH20" s="5">
        <v>0</v>
      </c>
      <c r="AI20" s="5">
        <v>0</v>
      </c>
      <c r="AJ20" s="4">
        <v>0</v>
      </c>
      <c r="AK20" s="5">
        <v>0</v>
      </c>
      <c r="AL20" s="5">
        <v>0</v>
      </c>
      <c r="AM20" s="5">
        <v>0</v>
      </c>
      <c r="AN20" s="5">
        <v>0</v>
      </c>
      <c r="AO20" s="5" t="s">
        <v>94</v>
      </c>
    </row>
    <row r="21" spans="1:41" ht="38.25" x14ac:dyDescent="0.2">
      <c r="A21" s="6" t="s">
        <v>0</v>
      </c>
      <c r="B21" s="7" t="s">
        <v>0</v>
      </c>
      <c r="C21" s="7" t="s">
        <v>0</v>
      </c>
      <c r="D21" s="7" t="s">
        <v>0</v>
      </c>
      <c r="E21" s="7" t="s">
        <v>0</v>
      </c>
      <c r="F21" s="7" t="s">
        <v>0</v>
      </c>
      <c r="G21" s="7" t="s">
        <v>0</v>
      </c>
      <c r="H21" s="7" t="s">
        <v>0</v>
      </c>
      <c r="I21" s="3" t="s">
        <v>37</v>
      </c>
      <c r="J21" s="3" t="s">
        <v>106</v>
      </c>
      <c r="K21" s="4">
        <v>3305.1</v>
      </c>
      <c r="L21" s="4">
        <v>3305.1</v>
      </c>
      <c r="M21" s="5">
        <v>0</v>
      </c>
      <c r="N21" s="5">
        <v>0</v>
      </c>
      <c r="O21" s="5">
        <v>1475</v>
      </c>
      <c r="P21" s="5">
        <v>1475</v>
      </c>
      <c r="Q21" s="5">
        <v>0</v>
      </c>
      <c r="R21" s="5">
        <v>0</v>
      </c>
      <c r="S21" s="5">
        <v>1830.1</v>
      </c>
      <c r="T21" s="5">
        <v>1830.1</v>
      </c>
      <c r="U21" s="4">
        <v>5127.76</v>
      </c>
      <c r="V21" s="5">
        <v>0</v>
      </c>
      <c r="W21" s="5">
        <v>0</v>
      </c>
      <c r="X21" s="5">
        <v>0</v>
      </c>
      <c r="Y21" s="5">
        <v>5127.76</v>
      </c>
      <c r="Z21" s="4">
        <v>300</v>
      </c>
      <c r="AA21" s="5">
        <v>0</v>
      </c>
      <c r="AB21" s="5">
        <v>0</v>
      </c>
      <c r="AC21" s="5">
        <v>0</v>
      </c>
      <c r="AD21" s="5">
        <v>300</v>
      </c>
      <c r="AE21" s="4">
        <v>0</v>
      </c>
      <c r="AF21" s="4">
        <v>0</v>
      </c>
      <c r="AG21" s="5">
        <v>0</v>
      </c>
      <c r="AH21" s="5">
        <v>0</v>
      </c>
      <c r="AI21" s="5">
        <v>0</v>
      </c>
      <c r="AJ21" s="4">
        <v>0</v>
      </c>
      <c r="AK21" s="5">
        <v>0</v>
      </c>
      <c r="AL21" s="5">
        <v>0</v>
      </c>
      <c r="AM21" s="5">
        <v>0</v>
      </c>
      <c r="AN21" s="5">
        <v>0</v>
      </c>
      <c r="AO21" s="5" t="s">
        <v>94</v>
      </c>
    </row>
    <row r="22" spans="1:41" ht="344.25" x14ac:dyDescent="0.2">
      <c r="A22" s="2" t="s">
        <v>111</v>
      </c>
      <c r="B22" s="3" t="s">
        <v>112</v>
      </c>
      <c r="C22" s="3" t="s">
        <v>85</v>
      </c>
      <c r="D22" s="3" t="s">
        <v>113</v>
      </c>
      <c r="E22" s="3" t="s">
        <v>87</v>
      </c>
      <c r="F22" s="3" t="s">
        <v>0</v>
      </c>
      <c r="G22" s="3" t="s">
        <v>0</v>
      </c>
      <c r="H22" s="3" t="s">
        <v>0</v>
      </c>
      <c r="I22" s="3" t="s">
        <v>30</v>
      </c>
      <c r="J22" s="3" t="s">
        <v>114</v>
      </c>
      <c r="K22" s="4">
        <v>1536.7</v>
      </c>
      <c r="L22" s="4">
        <v>1536.7</v>
      </c>
      <c r="M22" s="5">
        <v>0</v>
      </c>
      <c r="N22" s="5">
        <v>0</v>
      </c>
      <c r="O22" s="5">
        <v>0</v>
      </c>
      <c r="P22" s="5">
        <v>0</v>
      </c>
      <c r="Q22" s="5">
        <v>0</v>
      </c>
      <c r="R22" s="5">
        <v>0</v>
      </c>
      <c r="S22" s="5">
        <v>1536.7</v>
      </c>
      <c r="T22" s="5">
        <v>1536.7</v>
      </c>
      <c r="U22" s="4">
        <v>1820.6</v>
      </c>
      <c r="V22" s="5">
        <v>0</v>
      </c>
      <c r="W22" s="5">
        <v>0</v>
      </c>
      <c r="X22" s="5">
        <v>0</v>
      </c>
      <c r="Y22" s="5">
        <v>1820.6</v>
      </c>
      <c r="Z22" s="4">
        <v>1918.68</v>
      </c>
      <c r="AA22" s="5">
        <v>0</v>
      </c>
      <c r="AB22" s="5">
        <v>0</v>
      </c>
      <c r="AC22" s="5">
        <v>0</v>
      </c>
      <c r="AD22" s="5">
        <v>1918.68</v>
      </c>
      <c r="AE22" s="4">
        <v>507.9</v>
      </c>
      <c r="AF22" s="4">
        <v>0</v>
      </c>
      <c r="AG22" s="5">
        <v>0</v>
      </c>
      <c r="AH22" s="5">
        <v>0</v>
      </c>
      <c r="AI22" s="5">
        <v>507.9</v>
      </c>
      <c r="AJ22" s="4">
        <v>837.61</v>
      </c>
      <c r="AK22" s="5">
        <v>0</v>
      </c>
      <c r="AL22" s="5">
        <v>0</v>
      </c>
      <c r="AM22" s="5">
        <v>0</v>
      </c>
      <c r="AN22" s="5">
        <v>837.61</v>
      </c>
      <c r="AO22" s="5" t="s">
        <v>94</v>
      </c>
    </row>
    <row r="23" spans="1:41" ht="127.5" x14ac:dyDescent="0.2">
      <c r="A23" s="2" t="s">
        <v>115</v>
      </c>
      <c r="B23" s="3" t="s">
        <v>116</v>
      </c>
      <c r="C23" s="3" t="s">
        <v>85</v>
      </c>
      <c r="D23" s="3" t="s">
        <v>117</v>
      </c>
      <c r="E23" s="3" t="s">
        <v>87</v>
      </c>
      <c r="F23" s="3" t="s">
        <v>0</v>
      </c>
      <c r="G23" s="3" t="s">
        <v>0</v>
      </c>
      <c r="H23" s="3" t="s">
        <v>0</v>
      </c>
      <c r="I23" s="3" t="s">
        <v>36</v>
      </c>
      <c r="J23" s="3" t="s">
        <v>118</v>
      </c>
      <c r="K23" s="4">
        <v>50.3</v>
      </c>
      <c r="L23" s="4">
        <v>50.3</v>
      </c>
      <c r="M23" s="5">
        <v>0</v>
      </c>
      <c r="N23" s="5">
        <v>0</v>
      </c>
      <c r="O23" s="5">
        <v>0</v>
      </c>
      <c r="P23" s="5">
        <v>0</v>
      </c>
      <c r="Q23" s="5">
        <v>0</v>
      </c>
      <c r="R23" s="5">
        <v>0</v>
      </c>
      <c r="S23" s="5">
        <v>50.3</v>
      </c>
      <c r="T23" s="5">
        <v>50.3</v>
      </c>
      <c r="U23" s="4">
        <v>50.28</v>
      </c>
      <c r="V23" s="5">
        <v>0</v>
      </c>
      <c r="W23" s="5">
        <v>0</v>
      </c>
      <c r="X23" s="5">
        <v>0</v>
      </c>
      <c r="Y23" s="5">
        <v>50.28</v>
      </c>
      <c r="Z23" s="4">
        <v>0</v>
      </c>
      <c r="AA23" s="5">
        <v>0</v>
      </c>
      <c r="AB23" s="5">
        <v>0</v>
      </c>
      <c r="AC23" s="5">
        <v>0</v>
      </c>
      <c r="AD23" s="5">
        <v>0</v>
      </c>
      <c r="AE23" s="4">
        <v>0</v>
      </c>
      <c r="AF23" s="4">
        <v>0</v>
      </c>
      <c r="AG23" s="5">
        <v>0</v>
      </c>
      <c r="AH23" s="5">
        <v>0</v>
      </c>
      <c r="AI23" s="5">
        <v>0</v>
      </c>
      <c r="AJ23" s="4">
        <v>0</v>
      </c>
      <c r="AK23" s="5">
        <v>0</v>
      </c>
      <c r="AL23" s="5">
        <v>0</v>
      </c>
      <c r="AM23" s="5">
        <v>0</v>
      </c>
      <c r="AN23" s="5">
        <v>0</v>
      </c>
      <c r="AO23" s="5" t="s">
        <v>94</v>
      </c>
    </row>
    <row r="24" spans="1:41" ht="409.5" x14ac:dyDescent="0.2">
      <c r="A24" s="2" t="s">
        <v>119</v>
      </c>
      <c r="B24" s="3" t="s">
        <v>120</v>
      </c>
      <c r="C24" s="3" t="s">
        <v>85</v>
      </c>
      <c r="D24" s="3" t="s">
        <v>121</v>
      </c>
      <c r="E24" s="3" t="s">
        <v>87</v>
      </c>
      <c r="F24" s="3" t="s">
        <v>0</v>
      </c>
      <c r="G24" s="3" t="s">
        <v>0</v>
      </c>
      <c r="H24" s="3" t="s">
        <v>0</v>
      </c>
      <c r="I24" s="3" t="s">
        <v>38</v>
      </c>
      <c r="J24" s="3" t="s">
        <v>106</v>
      </c>
      <c r="K24" s="4">
        <v>199.8</v>
      </c>
      <c r="L24" s="4">
        <v>199.8</v>
      </c>
      <c r="M24" s="5">
        <v>0</v>
      </c>
      <c r="N24" s="5">
        <v>0</v>
      </c>
      <c r="O24" s="5">
        <v>0</v>
      </c>
      <c r="P24" s="5">
        <v>0</v>
      </c>
      <c r="Q24" s="5">
        <v>0</v>
      </c>
      <c r="R24" s="5">
        <v>0</v>
      </c>
      <c r="S24" s="5">
        <v>199.8</v>
      </c>
      <c r="T24" s="5">
        <v>199.8</v>
      </c>
      <c r="U24" s="4">
        <v>0</v>
      </c>
      <c r="V24" s="5">
        <v>0</v>
      </c>
      <c r="W24" s="5">
        <v>0</v>
      </c>
      <c r="X24" s="5">
        <v>0</v>
      </c>
      <c r="Y24" s="5">
        <v>0</v>
      </c>
      <c r="Z24" s="4">
        <v>0</v>
      </c>
      <c r="AA24" s="5">
        <v>0</v>
      </c>
      <c r="AB24" s="5">
        <v>0</v>
      </c>
      <c r="AC24" s="5">
        <v>0</v>
      </c>
      <c r="AD24" s="5">
        <v>0</v>
      </c>
      <c r="AE24" s="4">
        <v>0</v>
      </c>
      <c r="AF24" s="4">
        <v>0</v>
      </c>
      <c r="AG24" s="5">
        <v>0</v>
      </c>
      <c r="AH24" s="5">
        <v>0</v>
      </c>
      <c r="AI24" s="5">
        <v>0</v>
      </c>
      <c r="AJ24" s="4">
        <v>0</v>
      </c>
      <c r="AK24" s="5">
        <v>0</v>
      </c>
      <c r="AL24" s="5">
        <v>0</v>
      </c>
      <c r="AM24" s="5">
        <v>0</v>
      </c>
      <c r="AN24" s="5">
        <v>0</v>
      </c>
      <c r="AO24" s="5" t="s">
        <v>94</v>
      </c>
    </row>
    <row r="25" spans="1:41" ht="267.75" x14ac:dyDescent="0.2">
      <c r="A25" s="2" t="s">
        <v>122</v>
      </c>
      <c r="B25" s="3" t="s">
        <v>123</v>
      </c>
      <c r="C25" s="3" t="s">
        <v>78</v>
      </c>
      <c r="D25" s="3" t="s">
        <v>78</v>
      </c>
      <c r="E25" s="3" t="s">
        <v>78</v>
      </c>
      <c r="F25" s="3" t="s">
        <v>78</v>
      </c>
      <c r="G25" s="3" t="s">
        <v>78</v>
      </c>
      <c r="H25" s="3" t="s">
        <v>78</v>
      </c>
      <c r="I25" s="3" t="s">
        <v>78</v>
      </c>
      <c r="J25" s="3" t="s">
        <v>78</v>
      </c>
      <c r="K25" s="4">
        <f>SUM(K26:K31)</f>
        <v>3100.6</v>
      </c>
      <c r="L25" s="4">
        <f t="shared" ref="L25:AN25" si="4">SUM(L26:L31)</f>
        <v>3100.6</v>
      </c>
      <c r="M25" s="4">
        <f t="shared" si="4"/>
        <v>0</v>
      </c>
      <c r="N25" s="4">
        <f t="shared" si="4"/>
        <v>0</v>
      </c>
      <c r="O25" s="4">
        <f t="shared" si="4"/>
        <v>0</v>
      </c>
      <c r="P25" s="4">
        <f t="shared" si="4"/>
        <v>0</v>
      </c>
      <c r="Q25" s="4">
        <f t="shared" si="4"/>
        <v>39.6</v>
      </c>
      <c r="R25" s="4">
        <f t="shared" si="4"/>
        <v>39.6</v>
      </c>
      <c r="S25" s="4">
        <f t="shared" si="4"/>
        <v>3060.9999999999995</v>
      </c>
      <c r="T25" s="4">
        <f t="shared" si="4"/>
        <v>3060.9999999999995</v>
      </c>
      <c r="U25" s="4">
        <f t="shared" si="4"/>
        <v>3058.63</v>
      </c>
      <c r="V25" s="4">
        <f t="shared" si="4"/>
        <v>0</v>
      </c>
      <c r="W25" s="4">
        <f t="shared" si="4"/>
        <v>0</v>
      </c>
      <c r="X25" s="4">
        <f t="shared" si="4"/>
        <v>0</v>
      </c>
      <c r="Y25" s="4">
        <f t="shared" si="4"/>
        <v>3058.63</v>
      </c>
      <c r="Z25" s="4">
        <f t="shared" si="4"/>
        <v>2608.73</v>
      </c>
      <c r="AA25" s="4">
        <f t="shared" si="4"/>
        <v>0</v>
      </c>
      <c r="AB25" s="4">
        <f t="shared" si="4"/>
        <v>0</v>
      </c>
      <c r="AC25" s="4">
        <f t="shared" si="4"/>
        <v>0</v>
      </c>
      <c r="AD25" s="4">
        <f t="shared" si="4"/>
        <v>2608.7199999999998</v>
      </c>
      <c r="AE25" s="4">
        <f t="shared" si="4"/>
        <v>2476.61</v>
      </c>
      <c r="AF25" s="4">
        <f t="shared" si="4"/>
        <v>0</v>
      </c>
      <c r="AG25" s="4">
        <f t="shared" si="4"/>
        <v>0</v>
      </c>
      <c r="AH25" s="4">
        <f t="shared" si="4"/>
        <v>0</v>
      </c>
      <c r="AI25" s="4">
        <f t="shared" si="4"/>
        <v>2476.61</v>
      </c>
      <c r="AJ25" s="4">
        <f t="shared" si="4"/>
        <v>2409.2500000000005</v>
      </c>
      <c r="AK25" s="4">
        <f t="shared" si="4"/>
        <v>0</v>
      </c>
      <c r="AL25" s="4">
        <f t="shared" si="4"/>
        <v>0</v>
      </c>
      <c r="AM25" s="4">
        <f t="shared" si="4"/>
        <v>0</v>
      </c>
      <c r="AN25" s="4">
        <f t="shared" si="4"/>
        <v>2409.2500000000005</v>
      </c>
      <c r="AO25" s="5" t="s">
        <v>0</v>
      </c>
    </row>
    <row r="26" spans="1:41" ht="127.5" x14ac:dyDescent="0.2">
      <c r="A26" s="2" t="s">
        <v>124</v>
      </c>
      <c r="B26" s="3" t="s">
        <v>125</v>
      </c>
      <c r="C26" s="3" t="s">
        <v>85</v>
      </c>
      <c r="D26" s="3" t="s">
        <v>126</v>
      </c>
      <c r="E26" s="3" t="s">
        <v>87</v>
      </c>
      <c r="F26" s="3" t="s">
        <v>0</v>
      </c>
      <c r="G26" s="3" t="s">
        <v>0</v>
      </c>
      <c r="H26" s="3" t="s">
        <v>0</v>
      </c>
      <c r="I26" s="3" t="s">
        <v>28</v>
      </c>
      <c r="J26" s="3" t="s">
        <v>127</v>
      </c>
      <c r="K26" s="4">
        <v>1082.7</v>
      </c>
      <c r="L26" s="4">
        <v>1082.7</v>
      </c>
      <c r="M26" s="5">
        <v>0</v>
      </c>
      <c r="N26" s="5">
        <v>0</v>
      </c>
      <c r="O26" s="5">
        <v>0</v>
      </c>
      <c r="P26" s="5">
        <v>0</v>
      </c>
      <c r="Q26" s="5">
        <v>39.6</v>
      </c>
      <c r="R26" s="5">
        <v>39.6</v>
      </c>
      <c r="S26" s="5">
        <v>1043.0999999999999</v>
      </c>
      <c r="T26" s="5">
        <v>1043.0999999999999</v>
      </c>
      <c r="U26" s="4">
        <v>1212.5999999999999</v>
      </c>
      <c r="V26" s="5">
        <v>0</v>
      </c>
      <c r="W26" s="5">
        <v>0</v>
      </c>
      <c r="X26" s="5">
        <v>0</v>
      </c>
      <c r="Y26" s="5">
        <v>1212.5999999999999</v>
      </c>
      <c r="Z26" s="4">
        <v>2102.21</v>
      </c>
      <c r="AA26" s="5">
        <v>0</v>
      </c>
      <c r="AB26" s="5">
        <v>0</v>
      </c>
      <c r="AC26" s="5">
        <v>0</v>
      </c>
      <c r="AD26" s="5">
        <v>2102.1999999999998</v>
      </c>
      <c r="AE26" s="4">
        <v>2016.91</v>
      </c>
      <c r="AF26" s="4">
        <v>0</v>
      </c>
      <c r="AG26" s="5">
        <v>0</v>
      </c>
      <c r="AH26" s="5">
        <v>0</v>
      </c>
      <c r="AI26" s="5">
        <v>2016.91</v>
      </c>
      <c r="AJ26" s="4">
        <v>1973.55</v>
      </c>
      <c r="AK26" s="5">
        <v>0</v>
      </c>
      <c r="AL26" s="5">
        <v>0</v>
      </c>
      <c r="AM26" s="5">
        <v>0</v>
      </c>
      <c r="AN26" s="5">
        <v>1973.55</v>
      </c>
      <c r="AO26" s="5" t="s">
        <v>89</v>
      </c>
    </row>
    <row r="27" spans="1:41" ht="38.25" x14ac:dyDescent="0.2">
      <c r="A27" s="6" t="s">
        <v>0</v>
      </c>
      <c r="B27" s="7" t="s">
        <v>0</v>
      </c>
      <c r="C27" s="7" t="s">
        <v>0</v>
      </c>
      <c r="D27" s="7" t="s">
        <v>0</v>
      </c>
      <c r="E27" s="7" t="s">
        <v>0</v>
      </c>
      <c r="F27" s="7" t="s">
        <v>0</v>
      </c>
      <c r="G27" s="7" t="s">
        <v>0</v>
      </c>
      <c r="H27" s="7" t="s">
        <v>0</v>
      </c>
      <c r="I27" s="3" t="s">
        <v>28</v>
      </c>
      <c r="J27" s="3" t="s">
        <v>128</v>
      </c>
      <c r="K27" s="4">
        <v>33</v>
      </c>
      <c r="L27" s="4">
        <v>33</v>
      </c>
      <c r="M27" s="5">
        <v>0</v>
      </c>
      <c r="N27" s="5">
        <v>0</v>
      </c>
      <c r="O27" s="5">
        <v>0</v>
      </c>
      <c r="P27" s="5">
        <v>0</v>
      </c>
      <c r="Q27" s="5">
        <v>0</v>
      </c>
      <c r="R27" s="5">
        <v>0</v>
      </c>
      <c r="S27" s="5">
        <v>33</v>
      </c>
      <c r="T27" s="5">
        <v>33</v>
      </c>
      <c r="U27" s="4">
        <v>3.4</v>
      </c>
      <c r="V27" s="5">
        <v>0</v>
      </c>
      <c r="W27" s="5">
        <v>0</v>
      </c>
      <c r="X27" s="5">
        <v>0</v>
      </c>
      <c r="Y27" s="5">
        <v>3.4</v>
      </c>
      <c r="Z27" s="4">
        <v>0</v>
      </c>
      <c r="AA27" s="5">
        <v>0</v>
      </c>
      <c r="AB27" s="5">
        <v>0</v>
      </c>
      <c r="AC27" s="5">
        <v>0</v>
      </c>
      <c r="AD27" s="5">
        <v>0</v>
      </c>
      <c r="AE27" s="4">
        <v>0</v>
      </c>
      <c r="AF27" s="4">
        <v>0</v>
      </c>
      <c r="AG27" s="5">
        <v>0</v>
      </c>
      <c r="AH27" s="5">
        <v>0</v>
      </c>
      <c r="AI27" s="5">
        <v>0</v>
      </c>
      <c r="AJ27" s="4">
        <v>0</v>
      </c>
      <c r="AK27" s="5">
        <v>0</v>
      </c>
      <c r="AL27" s="5">
        <v>0</v>
      </c>
      <c r="AM27" s="5">
        <v>0</v>
      </c>
      <c r="AN27" s="5">
        <v>0</v>
      </c>
      <c r="AO27" s="5" t="s">
        <v>94</v>
      </c>
    </row>
    <row r="28" spans="1:41" ht="127.5" x14ac:dyDescent="0.2">
      <c r="A28" s="2" t="s">
        <v>129</v>
      </c>
      <c r="B28" s="3" t="s">
        <v>130</v>
      </c>
      <c r="C28" s="3" t="s">
        <v>85</v>
      </c>
      <c r="D28" s="3" t="s">
        <v>126</v>
      </c>
      <c r="E28" s="3" t="s">
        <v>87</v>
      </c>
      <c r="F28" s="3" t="s">
        <v>0</v>
      </c>
      <c r="G28" s="3" t="s">
        <v>0</v>
      </c>
      <c r="H28" s="3" t="s">
        <v>0</v>
      </c>
      <c r="I28" s="3" t="s">
        <v>28</v>
      </c>
      <c r="J28" s="3" t="s">
        <v>131</v>
      </c>
      <c r="K28" s="4">
        <v>577.29999999999995</v>
      </c>
      <c r="L28" s="4">
        <v>577.29999999999995</v>
      </c>
      <c r="M28" s="5">
        <v>0</v>
      </c>
      <c r="N28" s="5">
        <v>0</v>
      </c>
      <c r="O28" s="5">
        <v>0</v>
      </c>
      <c r="P28" s="5">
        <v>0</v>
      </c>
      <c r="Q28" s="5">
        <v>0</v>
      </c>
      <c r="R28" s="5">
        <v>0</v>
      </c>
      <c r="S28" s="5">
        <v>577.29999999999995</v>
      </c>
      <c r="T28" s="5">
        <v>577.29999999999995</v>
      </c>
      <c r="U28" s="4">
        <v>543.85</v>
      </c>
      <c r="V28" s="5">
        <v>0</v>
      </c>
      <c r="W28" s="5">
        <v>0</v>
      </c>
      <c r="X28" s="5">
        <v>0</v>
      </c>
      <c r="Y28" s="5">
        <v>543.85</v>
      </c>
      <c r="Z28" s="4">
        <v>154.52000000000001</v>
      </c>
      <c r="AA28" s="5">
        <v>0</v>
      </c>
      <c r="AB28" s="5">
        <v>0</v>
      </c>
      <c r="AC28" s="5">
        <v>0</v>
      </c>
      <c r="AD28" s="5">
        <v>154.52000000000001</v>
      </c>
      <c r="AE28" s="4">
        <v>140.30000000000001</v>
      </c>
      <c r="AF28" s="4">
        <v>0</v>
      </c>
      <c r="AG28" s="5">
        <v>0</v>
      </c>
      <c r="AH28" s="5">
        <v>0</v>
      </c>
      <c r="AI28" s="5">
        <v>140.30000000000001</v>
      </c>
      <c r="AJ28" s="4">
        <v>133.5</v>
      </c>
      <c r="AK28" s="5">
        <v>0</v>
      </c>
      <c r="AL28" s="5">
        <v>0</v>
      </c>
      <c r="AM28" s="5">
        <v>0</v>
      </c>
      <c r="AN28" s="5">
        <v>133.5</v>
      </c>
      <c r="AO28" s="5" t="s">
        <v>94</v>
      </c>
    </row>
    <row r="29" spans="1:41" ht="38.25" x14ac:dyDescent="0.2">
      <c r="A29" s="6" t="s">
        <v>0</v>
      </c>
      <c r="B29" s="7" t="s">
        <v>0</v>
      </c>
      <c r="C29" s="7" t="s">
        <v>0</v>
      </c>
      <c r="D29" s="7" t="s">
        <v>0</v>
      </c>
      <c r="E29" s="7" t="s">
        <v>0</v>
      </c>
      <c r="F29" s="7" t="s">
        <v>0</v>
      </c>
      <c r="G29" s="7" t="s">
        <v>0</v>
      </c>
      <c r="H29" s="7" t="s">
        <v>0</v>
      </c>
      <c r="I29" s="3" t="s">
        <v>28</v>
      </c>
      <c r="J29" s="3" t="s">
        <v>127</v>
      </c>
      <c r="K29" s="4">
        <v>764</v>
      </c>
      <c r="L29" s="4">
        <v>764</v>
      </c>
      <c r="M29" s="5">
        <v>0</v>
      </c>
      <c r="N29" s="5">
        <v>0</v>
      </c>
      <c r="O29" s="5">
        <v>0</v>
      </c>
      <c r="P29" s="5">
        <v>0</v>
      </c>
      <c r="Q29" s="5">
        <v>0</v>
      </c>
      <c r="R29" s="5">
        <v>0</v>
      </c>
      <c r="S29" s="5">
        <v>764</v>
      </c>
      <c r="T29" s="5">
        <v>764</v>
      </c>
      <c r="U29" s="4">
        <v>701.5</v>
      </c>
      <c r="V29" s="5">
        <v>0</v>
      </c>
      <c r="W29" s="5">
        <v>0</v>
      </c>
      <c r="X29" s="5">
        <v>0</v>
      </c>
      <c r="Y29" s="5">
        <v>701.5</v>
      </c>
      <c r="Z29" s="4">
        <v>183</v>
      </c>
      <c r="AA29" s="5">
        <v>0</v>
      </c>
      <c r="AB29" s="5">
        <v>0</v>
      </c>
      <c r="AC29" s="5">
        <v>0</v>
      </c>
      <c r="AD29" s="5">
        <v>183</v>
      </c>
      <c r="AE29" s="4">
        <v>166.1</v>
      </c>
      <c r="AF29" s="4">
        <v>0</v>
      </c>
      <c r="AG29" s="5">
        <v>0</v>
      </c>
      <c r="AH29" s="5">
        <v>0</v>
      </c>
      <c r="AI29" s="5">
        <v>166.1</v>
      </c>
      <c r="AJ29" s="4">
        <v>156.30000000000001</v>
      </c>
      <c r="AK29" s="5">
        <v>0</v>
      </c>
      <c r="AL29" s="5">
        <v>0</v>
      </c>
      <c r="AM29" s="5">
        <v>0</v>
      </c>
      <c r="AN29" s="5">
        <v>156.30000000000001</v>
      </c>
      <c r="AO29" s="5" t="s">
        <v>94</v>
      </c>
    </row>
    <row r="30" spans="1:41" ht="38.25" x14ac:dyDescent="0.2">
      <c r="A30" s="6" t="s">
        <v>0</v>
      </c>
      <c r="B30" s="7" t="s">
        <v>0</v>
      </c>
      <c r="C30" s="7" t="s">
        <v>0</v>
      </c>
      <c r="D30" s="7" t="s">
        <v>0</v>
      </c>
      <c r="E30" s="7" t="s">
        <v>0</v>
      </c>
      <c r="F30" s="7" t="s">
        <v>0</v>
      </c>
      <c r="G30" s="7" t="s">
        <v>0</v>
      </c>
      <c r="H30" s="7" t="s">
        <v>0</v>
      </c>
      <c r="I30" s="3" t="s">
        <v>28</v>
      </c>
      <c r="J30" s="3" t="s">
        <v>132</v>
      </c>
      <c r="K30" s="4">
        <v>614.5</v>
      </c>
      <c r="L30" s="4">
        <v>614.5</v>
      </c>
      <c r="M30" s="5">
        <v>0</v>
      </c>
      <c r="N30" s="5">
        <v>0</v>
      </c>
      <c r="O30" s="5">
        <v>0</v>
      </c>
      <c r="P30" s="5">
        <v>0</v>
      </c>
      <c r="Q30" s="5">
        <v>0</v>
      </c>
      <c r="R30" s="5">
        <v>0</v>
      </c>
      <c r="S30" s="5">
        <v>614.5</v>
      </c>
      <c r="T30" s="5">
        <v>614.5</v>
      </c>
      <c r="U30" s="4">
        <v>597.28</v>
      </c>
      <c r="V30" s="5">
        <v>0</v>
      </c>
      <c r="W30" s="5">
        <v>0</v>
      </c>
      <c r="X30" s="5">
        <v>0</v>
      </c>
      <c r="Y30" s="5">
        <v>597.28</v>
      </c>
      <c r="Z30" s="4">
        <v>169</v>
      </c>
      <c r="AA30" s="5">
        <v>0</v>
      </c>
      <c r="AB30" s="5">
        <v>0</v>
      </c>
      <c r="AC30" s="5">
        <v>0</v>
      </c>
      <c r="AD30" s="5">
        <v>169</v>
      </c>
      <c r="AE30" s="4">
        <v>153.30000000000001</v>
      </c>
      <c r="AF30" s="4">
        <v>0</v>
      </c>
      <c r="AG30" s="5">
        <v>0</v>
      </c>
      <c r="AH30" s="5">
        <v>0</v>
      </c>
      <c r="AI30" s="5">
        <v>153.30000000000001</v>
      </c>
      <c r="AJ30" s="4">
        <v>145.9</v>
      </c>
      <c r="AK30" s="5">
        <v>0</v>
      </c>
      <c r="AL30" s="5">
        <v>0</v>
      </c>
      <c r="AM30" s="5">
        <v>0</v>
      </c>
      <c r="AN30" s="5">
        <v>145.9</v>
      </c>
      <c r="AO30" s="5" t="s">
        <v>94</v>
      </c>
    </row>
    <row r="31" spans="1:41" ht="216.75" x14ac:dyDescent="0.2">
      <c r="A31" s="2" t="s">
        <v>133</v>
      </c>
      <c r="B31" s="3" t="s">
        <v>134</v>
      </c>
      <c r="C31" s="3" t="s">
        <v>0</v>
      </c>
      <c r="D31" s="3" t="s">
        <v>0</v>
      </c>
      <c r="E31" s="3" t="s">
        <v>0</v>
      </c>
      <c r="F31" s="3" t="s">
        <v>135</v>
      </c>
      <c r="G31" s="3" t="s">
        <v>109</v>
      </c>
      <c r="H31" s="3" t="s">
        <v>136</v>
      </c>
      <c r="I31" s="3" t="s">
        <v>40</v>
      </c>
      <c r="J31" s="3" t="s">
        <v>137</v>
      </c>
      <c r="K31" s="4">
        <v>29.1</v>
      </c>
      <c r="L31" s="4">
        <v>29.1</v>
      </c>
      <c r="M31" s="5">
        <v>0</v>
      </c>
      <c r="N31" s="5">
        <v>0</v>
      </c>
      <c r="O31" s="5">
        <v>0</v>
      </c>
      <c r="P31" s="5">
        <v>0</v>
      </c>
      <c r="Q31" s="5">
        <v>0</v>
      </c>
      <c r="R31" s="5">
        <v>0</v>
      </c>
      <c r="S31" s="5">
        <v>29.1</v>
      </c>
      <c r="T31" s="5">
        <v>29.1</v>
      </c>
      <c r="U31" s="4">
        <v>0</v>
      </c>
      <c r="V31" s="5">
        <v>0</v>
      </c>
      <c r="W31" s="5">
        <v>0</v>
      </c>
      <c r="X31" s="5">
        <v>0</v>
      </c>
      <c r="Y31" s="5">
        <v>0</v>
      </c>
      <c r="Z31" s="4">
        <v>0</v>
      </c>
      <c r="AA31" s="5">
        <v>0</v>
      </c>
      <c r="AB31" s="5">
        <v>0</v>
      </c>
      <c r="AC31" s="5">
        <v>0</v>
      </c>
      <c r="AD31" s="5">
        <v>0</v>
      </c>
      <c r="AE31" s="4">
        <v>0</v>
      </c>
      <c r="AF31" s="4">
        <v>0</v>
      </c>
      <c r="AG31" s="5">
        <v>0</v>
      </c>
      <c r="AH31" s="5">
        <v>0</v>
      </c>
      <c r="AI31" s="5">
        <v>0</v>
      </c>
      <c r="AJ31" s="4">
        <v>0</v>
      </c>
      <c r="AK31" s="5">
        <v>0</v>
      </c>
      <c r="AL31" s="5">
        <v>0</v>
      </c>
      <c r="AM31" s="5">
        <v>0</v>
      </c>
      <c r="AN31" s="5">
        <v>0</v>
      </c>
      <c r="AO31" s="5" t="s">
        <v>94</v>
      </c>
    </row>
    <row r="32" spans="1:41" ht="216.75" x14ac:dyDescent="0.2">
      <c r="A32" s="2" t="s">
        <v>138</v>
      </c>
      <c r="B32" s="3" t="s">
        <v>139</v>
      </c>
      <c r="C32" s="3" t="s">
        <v>78</v>
      </c>
      <c r="D32" s="3" t="s">
        <v>78</v>
      </c>
      <c r="E32" s="3" t="s">
        <v>78</v>
      </c>
      <c r="F32" s="3" t="s">
        <v>78</v>
      </c>
      <c r="G32" s="3" t="s">
        <v>78</v>
      </c>
      <c r="H32" s="3" t="s">
        <v>78</v>
      </c>
      <c r="I32" s="3" t="s">
        <v>78</v>
      </c>
      <c r="J32" s="3" t="s">
        <v>78</v>
      </c>
      <c r="K32" s="4">
        <f>SUM(K33+K35)</f>
        <v>398</v>
      </c>
      <c r="L32" s="4">
        <f t="shared" ref="L32:AN32" si="5">SUM(L33+L35)</f>
        <v>398</v>
      </c>
      <c r="M32" s="4">
        <f t="shared" si="5"/>
        <v>195.8</v>
      </c>
      <c r="N32" s="4">
        <f t="shared" si="5"/>
        <v>195.8</v>
      </c>
      <c r="O32" s="4">
        <f t="shared" si="5"/>
        <v>202.2</v>
      </c>
      <c r="P32" s="4">
        <f t="shared" si="5"/>
        <v>202.2</v>
      </c>
      <c r="Q32" s="4">
        <f t="shared" si="5"/>
        <v>0</v>
      </c>
      <c r="R32" s="4">
        <f t="shared" si="5"/>
        <v>0</v>
      </c>
      <c r="S32" s="4">
        <f t="shared" si="5"/>
        <v>0</v>
      </c>
      <c r="T32" s="4">
        <f t="shared" si="5"/>
        <v>0</v>
      </c>
      <c r="U32" s="4">
        <f t="shared" si="5"/>
        <v>388.95</v>
      </c>
      <c r="V32" s="4">
        <f t="shared" si="5"/>
        <v>224.1</v>
      </c>
      <c r="W32" s="4">
        <f t="shared" si="5"/>
        <v>164.85</v>
      </c>
      <c r="X32" s="4">
        <f t="shared" si="5"/>
        <v>0</v>
      </c>
      <c r="Y32" s="4">
        <f t="shared" si="5"/>
        <v>0</v>
      </c>
      <c r="Z32" s="4">
        <f t="shared" si="5"/>
        <v>221.6</v>
      </c>
      <c r="AA32" s="4">
        <f t="shared" si="5"/>
        <v>221.6</v>
      </c>
      <c r="AB32" s="4">
        <f t="shared" si="5"/>
        <v>0</v>
      </c>
      <c r="AC32" s="4">
        <f t="shared" si="5"/>
        <v>0</v>
      </c>
      <c r="AD32" s="4">
        <f t="shared" si="5"/>
        <v>0</v>
      </c>
      <c r="AE32" s="4">
        <f t="shared" si="5"/>
        <v>221.6</v>
      </c>
      <c r="AF32" s="4">
        <f t="shared" si="5"/>
        <v>221.6</v>
      </c>
      <c r="AG32" s="4">
        <f t="shared" si="5"/>
        <v>0</v>
      </c>
      <c r="AH32" s="4">
        <f t="shared" si="5"/>
        <v>0</v>
      </c>
      <c r="AI32" s="4">
        <f t="shared" si="5"/>
        <v>0</v>
      </c>
      <c r="AJ32" s="4">
        <f t="shared" si="5"/>
        <v>222.6</v>
      </c>
      <c r="AK32" s="4">
        <f t="shared" si="5"/>
        <v>222.6</v>
      </c>
      <c r="AL32" s="4">
        <f t="shared" si="5"/>
        <v>0</v>
      </c>
      <c r="AM32" s="4">
        <f t="shared" si="5"/>
        <v>0</v>
      </c>
      <c r="AN32" s="4">
        <f t="shared" si="5"/>
        <v>0</v>
      </c>
      <c r="AO32" s="5" t="s">
        <v>0</v>
      </c>
    </row>
    <row r="33" spans="1:41" ht="38.25" x14ac:dyDescent="0.2">
      <c r="A33" s="2" t="s">
        <v>140</v>
      </c>
      <c r="B33" s="3" t="s">
        <v>141</v>
      </c>
      <c r="C33" s="3" t="s">
        <v>78</v>
      </c>
      <c r="D33" s="3" t="s">
        <v>78</v>
      </c>
      <c r="E33" s="3" t="s">
        <v>78</v>
      </c>
      <c r="F33" s="3" t="s">
        <v>78</v>
      </c>
      <c r="G33" s="3" t="s">
        <v>78</v>
      </c>
      <c r="H33" s="3" t="s">
        <v>78</v>
      </c>
      <c r="I33" s="3" t="s">
        <v>78</v>
      </c>
      <c r="J33" s="3" t="s">
        <v>78</v>
      </c>
      <c r="K33" s="4">
        <f>SUM(K34)</f>
        <v>195.8</v>
      </c>
      <c r="L33" s="4">
        <f t="shared" ref="L33:AM33" si="6">SUM(L34)</f>
        <v>195.8</v>
      </c>
      <c r="M33" s="4">
        <f t="shared" si="6"/>
        <v>195.8</v>
      </c>
      <c r="N33" s="4">
        <f t="shared" si="6"/>
        <v>195.8</v>
      </c>
      <c r="O33" s="4">
        <f t="shared" si="6"/>
        <v>0</v>
      </c>
      <c r="P33" s="4">
        <f t="shared" si="6"/>
        <v>0</v>
      </c>
      <c r="Q33" s="4">
        <f t="shared" si="6"/>
        <v>0</v>
      </c>
      <c r="R33" s="4">
        <f t="shared" si="6"/>
        <v>0</v>
      </c>
      <c r="S33" s="4">
        <f t="shared" si="6"/>
        <v>0</v>
      </c>
      <c r="T33" s="4">
        <f t="shared" si="6"/>
        <v>0</v>
      </c>
      <c r="U33" s="4">
        <f t="shared" si="6"/>
        <v>224.1</v>
      </c>
      <c r="V33" s="4">
        <f t="shared" si="6"/>
        <v>224.1</v>
      </c>
      <c r="W33" s="4">
        <f t="shared" si="6"/>
        <v>0</v>
      </c>
      <c r="X33" s="4">
        <f t="shared" si="6"/>
        <v>0</v>
      </c>
      <c r="Y33" s="4">
        <f t="shared" si="6"/>
        <v>0</v>
      </c>
      <c r="Z33" s="4">
        <f t="shared" si="6"/>
        <v>221.6</v>
      </c>
      <c r="AA33" s="4">
        <f t="shared" si="6"/>
        <v>221.6</v>
      </c>
      <c r="AB33" s="4">
        <f t="shared" si="6"/>
        <v>0</v>
      </c>
      <c r="AC33" s="4">
        <f t="shared" si="6"/>
        <v>0</v>
      </c>
      <c r="AD33" s="4">
        <f t="shared" si="6"/>
        <v>0</v>
      </c>
      <c r="AE33" s="4">
        <f t="shared" si="6"/>
        <v>221.6</v>
      </c>
      <c r="AF33" s="4">
        <f t="shared" si="6"/>
        <v>221.6</v>
      </c>
      <c r="AG33" s="4">
        <f t="shared" si="6"/>
        <v>0</v>
      </c>
      <c r="AH33" s="4">
        <f t="shared" si="6"/>
        <v>0</v>
      </c>
      <c r="AI33" s="4">
        <f t="shared" si="6"/>
        <v>0</v>
      </c>
      <c r="AJ33" s="4">
        <f t="shared" si="6"/>
        <v>222.6</v>
      </c>
      <c r="AK33" s="4">
        <f t="shared" si="6"/>
        <v>222.6</v>
      </c>
      <c r="AL33" s="4">
        <f t="shared" si="6"/>
        <v>0</v>
      </c>
      <c r="AM33" s="4">
        <f t="shared" si="6"/>
        <v>0</v>
      </c>
      <c r="AN33" s="4">
        <f>SUM(AN34)</f>
        <v>0</v>
      </c>
      <c r="AO33" s="5" t="s">
        <v>0</v>
      </c>
    </row>
    <row r="34" spans="1:41" ht="89.25" x14ac:dyDescent="0.2">
      <c r="A34" s="2" t="s">
        <v>142</v>
      </c>
      <c r="B34" s="3" t="s">
        <v>143</v>
      </c>
      <c r="C34" s="3" t="s">
        <v>144</v>
      </c>
      <c r="D34" s="3" t="s">
        <v>109</v>
      </c>
      <c r="E34" s="3" t="s">
        <v>145</v>
      </c>
      <c r="F34" s="3" t="s">
        <v>0</v>
      </c>
      <c r="G34" s="3" t="s">
        <v>0</v>
      </c>
      <c r="H34" s="3" t="s">
        <v>0</v>
      </c>
      <c r="I34" s="3" t="s">
        <v>0</v>
      </c>
      <c r="J34" s="3" t="s">
        <v>146</v>
      </c>
      <c r="K34" s="4">
        <v>195.8</v>
      </c>
      <c r="L34" s="4">
        <v>195.8</v>
      </c>
      <c r="M34" s="5">
        <v>195.8</v>
      </c>
      <c r="N34" s="5">
        <v>195.8</v>
      </c>
      <c r="O34" s="5">
        <v>0</v>
      </c>
      <c r="P34" s="5">
        <v>0</v>
      </c>
      <c r="Q34" s="5">
        <v>0</v>
      </c>
      <c r="R34" s="5">
        <v>0</v>
      </c>
      <c r="S34" s="5">
        <v>0</v>
      </c>
      <c r="T34" s="5">
        <v>0</v>
      </c>
      <c r="U34" s="4">
        <v>224.1</v>
      </c>
      <c r="V34" s="5">
        <v>224.1</v>
      </c>
      <c r="W34" s="5">
        <v>0</v>
      </c>
      <c r="X34" s="5">
        <v>0</v>
      </c>
      <c r="Y34" s="5">
        <v>0</v>
      </c>
      <c r="Z34" s="4">
        <v>221.6</v>
      </c>
      <c r="AA34" s="5">
        <v>221.6</v>
      </c>
      <c r="AB34" s="5">
        <v>0</v>
      </c>
      <c r="AC34" s="5">
        <v>0</v>
      </c>
      <c r="AD34" s="5">
        <v>0</v>
      </c>
      <c r="AE34" s="4">
        <v>221.6</v>
      </c>
      <c r="AF34" s="4">
        <v>221.6</v>
      </c>
      <c r="AG34" s="5">
        <v>0</v>
      </c>
      <c r="AH34" s="5">
        <v>0</v>
      </c>
      <c r="AI34" s="5">
        <v>0</v>
      </c>
      <c r="AJ34" s="4">
        <v>222.6</v>
      </c>
      <c r="AK34" s="5">
        <v>222.6</v>
      </c>
      <c r="AL34" s="5">
        <v>0</v>
      </c>
      <c r="AM34" s="5">
        <v>0</v>
      </c>
      <c r="AN34" s="5">
        <v>0</v>
      </c>
      <c r="AO34" s="5" t="s">
        <v>94</v>
      </c>
    </row>
    <row r="35" spans="1:41" ht="51" x14ac:dyDescent="0.2">
      <c r="A35" s="2" t="s">
        <v>147</v>
      </c>
      <c r="B35" s="3" t="s">
        <v>148</v>
      </c>
      <c r="C35" s="3" t="s">
        <v>78</v>
      </c>
      <c r="D35" s="3" t="s">
        <v>78</v>
      </c>
      <c r="E35" s="3" t="s">
        <v>78</v>
      </c>
      <c r="F35" s="3" t="s">
        <v>78</v>
      </c>
      <c r="G35" s="3" t="s">
        <v>78</v>
      </c>
      <c r="H35" s="3" t="s">
        <v>78</v>
      </c>
      <c r="I35" s="3" t="s">
        <v>78</v>
      </c>
      <c r="J35" s="3" t="s">
        <v>78</v>
      </c>
      <c r="K35" s="4">
        <f>SUM(K36)</f>
        <v>202.2</v>
      </c>
      <c r="L35" s="4">
        <f t="shared" ref="L35:AN35" si="7">SUM(L36)</f>
        <v>202.2</v>
      </c>
      <c r="M35" s="4">
        <f t="shared" si="7"/>
        <v>0</v>
      </c>
      <c r="N35" s="4">
        <f t="shared" si="7"/>
        <v>0</v>
      </c>
      <c r="O35" s="4">
        <f t="shared" si="7"/>
        <v>202.2</v>
      </c>
      <c r="P35" s="4">
        <f t="shared" si="7"/>
        <v>202.2</v>
      </c>
      <c r="Q35" s="4">
        <f t="shared" si="7"/>
        <v>0</v>
      </c>
      <c r="R35" s="4">
        <f t="shared" si="7"/>
        <v>0</v>
      </c>
      <c r="S35" s="4">
        <f t="shared" si="7"/>
        <v>0</v>
      </c>
      <c r="T35" s="4">
        <f t="shared" si="7"/>
        <v>0</v>
      </c>
      <c r="U35" s="4">
        <f t="shared" si="7"/>
        <v>164.85</v>
      </c>
      <c r="V35" s="4">
        <f t="shared" si="7"/>
        <v>0</v>
      </c>
      <c r="W35" s="4">
        <f t="shared" si="7"/>
        <v>164.85</v>
      </c>
      <c r="X35" s="4">
        <f t="shared" si="7"/>
        <v>0</v>
      </c>
      <c r="Y35" s="4">
        <f t="shared" si="7"/>
        <v>0</v>
      </c>
      <c r="Z35" s="4">
        <f t="shared" si="7"/>
        <v>0</v>
      </c>
      <c r="AA35" s="4">
        <f t="shared" si="7"/>
        <v>0</v>
      </c>
      <c r="AB35" s="4">
        <f t="shared" si="7"/>
        <v>0</v>
      </c>
      <c r="AC35" s="4">
        <f t="shared" si="7"/>
        <v>0</v>
      </c>
      <c r="AD35" s="4">
        <f t="shared" si="7"/>
        <v>0</v>
      </c>
      <c r="AE35" s="4">
        <f t="shared" si="7"/>
        <v>0</v>
      </c>
      <c r="AF35" s="4">
        <f t="shared" si="7"/>
        <v>0</v>
      </c>
      <c r="AG35" s="4">
        <f t="shared" si="7"/>
        <v>0</v>
      </c>
      <c r="AH35" s="4">
        <f t="shared" si="7"/>
        <v>0</v>
      </c>
      <c r="AI35" s="4">
        <f t="shared" si="7"/>
        <v>0</v>
      </c>
      <c r="AJ35" s="4">
        <f t="shared" si="7"/>
        <v>0</v>
      </c>
      <c r="AK35" s="4">
        <f t="shared" si="7"/>
        <v>0</v>
      </c>
      <c r="AL35" s="4">
        <f t="shared" si="7"/>
        <v>0</v>
      </c>
      <c r="AM35" s="4">
        <f t="shared" si="7"/>
        <v>0</v>
      </c>
      <c r="AN35" s="4">
        <f t="shared" si="7"/>
        <v>0</v>
      </c>
      <c r="AO35" s="5" t="s">
        <v>0</v>
      </c>
    </row>
    <row r="36" spans="1:41" ht="409.5" x14ac:dyDescent="0.2">
      <c r="A36" s="2" t="s">
        <v>149</v>
      </c>
      <c r="B36" s="3" t="s">
        <v>150</v>
      </c>
      <c r="C36" s="3" t="s">
        <v>0</v>
      </c>
      <c r="D36" s="3" t="s">
        <v>0</v>
      </c>
      <c r="E36" s="3" t="s">
        <v>0</v>
      </c>
      <c r="F36" s="3" t="s">
        <v>151</v>
      </c>
      <c r="G36" s="3" t="s">
        <v>109</v>
      </c>
      <c r="H36" s="3" t="s">
        <v>152</v>
      </c>
      <c r="I36" s="3" t="s">
        <v>34</v>
      </c>
      <c r="J36" s="3" t="s">
        <v>153</v>
      </c>
      <c r="K36" s="4">
        <v>202.2</v>
      </c>
      <c r="L36" s="4">
        <v>202.2</v>
      </c>
      <c r="M36" s="5">
        <v>0</v>
      </c>
      <c r="N36" s="5">
        <v>0</v>
      </c>
      <c r="O36" s="5">
        <v>202.2</v>
      </c>
      <c r="P36" s="5">
        <v>202.2</v>
      </c>
      <c r="Q36" s="5">
        <v>0</v>
      </c>
      <c r="R36" s="5">
        <v>0</v>
      </c>
      <c r="S36" s="5">
        <v>0</v>
      </c>
      <c r="T36" s="5">
        <v>0</v>
      </c>
      <c r="U36" s="4">
        <v>164.85</v>
      </c>
      <c r="V36" s="5">
        <v>0</v>
      </c>
      <c r="W36" s="5">
        <v>164.85</v>
      </c>
      <c r="X36" s="5">
        <v>0</v>
      </c>
      <c r="Y36" s="5">
        <v>0</v>
      </c>
      <c r="Z36" s="4">
        <v>0</v>
      </c>
      <c r="AA36" s="5">
        <v>0</v>
      </c>
      <c r="AB36" s="5">
        <v>0</v>
      </c>
      <c r="AC36" s="5">
        <v>0</v>
      </c>
      <c r="AD36" s="5">
        <v>0</v>
      </c>
      <c r="AE36" s="4">
        <v>0</v>
      </c>
      <c r="AF36" s="4">
        <v>0</v>
      </c>
      <c r="AG36" s="5">
        <v>0</v>
      </c>
      <c r="AH36" s="5">
        <v>0</v>
      </c>
      <c r="AI36" s="5">
        <v>0</v>
      </c>
      <c r="AJ36" s="4">
        <v>0</v>
      </c>
      <c r="AK36" s="5">
        <v>0</v>
      </c>
      <c r="AL36" s="5">
        <v>0</v>
      </c>
      <c r="AM36" s="5">
        <v>0</v>
      </c>
      <c r="AN36" s="5">
        <v>0</v>
      </c>
      <c r="AO36" s="5" t="s">
        <v>94</v>
      </c>
    </row>
    <row r="37" spans="1:41" ht="165.75" x14ac:dyDescent="0.2">
      <c r="A37" s="2" t="s">
        <v>154</v>
      </c>
      <c r="B37" s="3" t="s">
        <v>155</v>
      </c>
      <c r="C37" s="3" t="s">
        <v>78</v>
      </c>
      <c r="D37" s="3" t="s">
        <v>78</v>
      </c>
      <c r="E37" s="3" t="s">
        <v>78</v>
      </c>
      <c r="F37" s="3" t="s">
        <v>78</v>
      </c>
      <c r="G37" s="3" t="s">
        <v>78</v>
      </c>
      <c r="H37" s="3" t="s">
        <v>78</v>
      </c>
      <c r="I37" s="3" t="s">
        <v>78</v>
      </c>
      <c r="J37" s="3" t="s">
        <v>78</v>
      </c>
      <c r="K37" s="4">
        <f>SUM(K38)</f>
        <v>20.299999999999997</v>
      </c>
      <c r="L37" s="4">
        <f t="shared" ref="L37:AN37" si="8">SUM(L38)</f>
        <v>20.299999999999997</v>
      </c>
      <c r="M37" s="4">
        <f t="shared" si="8"/>
        <v>0</v>
      </c>
      <c r="N37" s="4">
        <f t="shared" si="8"/>
        <v>0</v>
      </c>
      <c r="O37" s="4">
        <f t="shared" si="8"/>
        <v>0</v>
      </c>
      <c r="P37" s="4">
        <f t="shared" si="8"/>
        <v>0</v>
      </c>
      <c r="Q37" s="4">
        <f t="shared" si="8"/>
        <v>0</v>
      </c>
      <c r="R37" s="4">
        <f t="shared" si="8"/>
        <v>0</v>
      </c>
      <c r="S37" s="4">
        <f t="shared" si="8"/>
        <v>20.299999999999997</v>
      </c>
      <c r="T37" s="4">
        <f t="shared" si="8"/>
        <v>20.299999999999997</v>
      </c>
      <c r="U37" s="4">
        <f t="shared" si="8"/>
        <v>27</v>
      </c>
      <c r="V37" s="4">
        <f t="shared" si="8"/>
        <v>0</v>
      </c>
      <c r="W37" s="4">
        <f t="shared" si="8"/>
        <v>0</v>
      </c>
      <c r="X37" s="4">
        <f t="shared" si="8"/>
        <v>0</v>
      </c>
      <c r="Y37" s="4">
        <f t="shared" si="8"/>
        <v>27</v>
      </c>
      <c r="Z37" s="4">
        <f t="shared" si="8"/>
        <v>27.48</v>
      </c>
      <c r="AA37" s="4">
        <f t="shared" si="8"/>
        <v>0</v>
      </c>
      <c r="AB37" s="4">
        <f t="shared" si="8"/>
        <v>0</v>
      </c>
      <c r="AC37" s="4">
        <f t="shared" si="8"/>
        <v>0</v>
      </c>
      <c r="AD37" s="4">
        <f t="shared" si="8"/>
        <v>27.48</v>
      </c>
      <c r="AE37" s="4">
        <f t="shared" si="8"/>
        <v>0</v>
      </c>
      <c r="AF37" s="4">
        <f t="shared" si="8"/>
        <v>0</v>
      </c>
      <c r="AG37" s="4">
        <f t="shared" si="8"/>
        <v>0</v>
      </c>
      <c r="AH37" s="4">
        <f t="shared" si="8"/>
        <v>0</v>
      </c>
      <c r="AI37" s="4">
        <f t="shared" si="8"/>
        <v>0</v>
      </c>
      <c r="AJ37" s="4">
        <f t="shared" si="8"/>
        <v>0</v>
      </c>
      <c r="AK37" s="4">
        <f t="shared" si="8"/>
        <v>0</v>
      </c>
      <c r="AL37" s="4">
        <f t="shared" si="8"/>
        <v>0</v>
      </c>
      <c r="AM37" s="4">
        <f t="shared" si="8"/>
        <v>0</v>
      </c>
      <c r="AN37" s="4">
        <f t="shared" si="8"/>
        <v>0</v>
      </c>
      <c r="AO37" s="5" t="s">
        <v>0</v>
      </c>
    </row>
    <row r="38" spans="1:41" ht="38.25" x14ac:dyDescent="0.2">
      <c r="A38" s="2" t="s">
        <v>156</v>
      </c>
      <c r="B38" s="3" t="s">
        <v>157</v>
      </c>
      <c r="C38" s="3" t="s">
        <v>78</v>
      </c>
      <c r="D38" s="3" t="s">
        <v>78</v>
      </c>
      <c r="E38" s="3" t="s">
        <v>78</v>
      </c>
      <c r="F38" s="3" t="s">
        <v>78</v>
      </c>
      <c r="G38" s="3" t="s">
        <v>78</v>
      </c>
      <c r="H38" s="3" t="s">
        <v>78</v>
      </c>
      <c r="I38" s="3" t="s">
        <v>78</v>
      </c>
      <c r="J38" s="3" t="s">
        <v>78</v>
      </c>
      <c r="K38" s="4">
        <f>SUM(K39:K40)</f>
        <v>20.299999999999997</v>
      </c>
      <c r="L38" s="4">
        <f t="shared" ref="L38:AN38" si="9">SUM(L39:L40)</f>
        <v>20.299999999999997</v>
      </c>
      <c r="M38" s="4">
        <f t="shared" si="9"/>
        <v>0</v>
      </c>
      <c r="N38" s="4">
        <f t="shared" si="9"/>
        <v>0</v>
      </c>
      <c r="O38" s="4">
        <f t="shared" si="9"/>
        <v>0</v>
      </c>
      <c r="P38" s="4">
        <f t="shared" si="9"/>
        <v>0</v>
      </c>
      <c r="Q38" s="4">
        <f t="shared" si="9"/>
        <v>0</v>
      </c>
      <c r="R38" s="4">
        <f t="shared" si="9"/>
        <v>0</v>
      </c>
      <c r="S38" s="4">
        <f t="shared" si="9"/>
        <v>20.299999999999997</v>
      </c>
      <c r="T38" s="4">
        <f t="shared" si="9"/>
        <v>20.299999999999997</v>
      </c>
      <c r="U38" s="4">
        <f t="shared" si="9"/>
        <v>27</v>
      </c>
      <c r="V38" s="4">
        <f t="shared" si="9"/>
        <v>0</v>
      </c>
      <c r="W38" s="4">
        <f t="shared" si="9"/>
        <v>0</v>
      </c>
      <c r="X38" s="4">
        <f t="shared" si="9"/>
        <v>0</v>
      </c>
      <c r="Y38" s="4">
        <f t="shared" si="9"/>
        <v>27</v>
      </c>
      <c r="Z38" s="4">
        <f t="shared" si="9"/>
        <v>27.48</v>
      </c>
      <c r="AA38" s="4">
        <f t="shared" si="9"/>
        <v>0</v>
      </c>
      <c r="AB38" s="4">
        <f t="shared" si="9"/>
        <v>0</v>
      </c>
      <c r="AC38" s="4">
        <f t="shared" si="9"/>
        <v>0</v>
      </c>
      <c r="AD38" s="4">
        <f t="shared" si="9"/>
        <v>27.48</v>
      </c>
      <c r="AE38" s="4">
        <f t="shared" si="9"/>
        <v>0</v>
      </c>
      <c r="AF38" s="4">
        <f t="shared" si="9"/>
        <v>0</v>
      </c>
      <c r="AG38" s="4">
        <f t="shared" si="9"/>
        <v>0</v>
      </c>
      <c r="AH38" s="4">
        <f t="shared" si="9"/>
        <v>0</v>
      </c>
      <c r="AI38" s="4">
        <f t="shared" si="9"/>
        <v>0</v>
      </c>
      <c r="AJ38" s="4">
        <f t="shared" si="9"/>
        <v>0</v>
      </c>
      <c r="AK38" s="4">
        <f t="shared" si="9"/>
        <v>0</v>
      </c>
      <c r="AL38" s="4">
        <f t="shared" si="9"/>
        <v>0</v>
      </c>
      <c r="AM38" s="4">
        <f t="shared" si="9"/>
        <v>0</v>
      </c>
      <c r="AN38" s="4">
        <f t="shared" si="9"/>
        <v>0</v>
      </c>
      <c r="AO38" s="5" t="s">
        <v>0</v>
      </c>
    </row>
    <row r="39" spans="1:41" ht="114.75" x14ac:dyDescent="0.2">
      <c r="A39" s="2" t="s">
        <v>158</v>
      </c>
      <c r="B39" s="3" t="s">
        <v>159</v>
      </c>
      <c r="C39" s="3" t="s">
        <v>0</v>
      </c>
      <c r="D39" s="3" t="s">
        <v>0</v>
      </c>
      <c r="E39" s="3" t="s">
        <v>0</v>
      </c>
      <c r="F39" s="3" t="s">
        <v>160</v>
      </c>
      <c r="G39" s="3" t="s">
        <v>109</v>
      </c>
      <c r="H39" s="3" t="s">
        <v>161</v>
      </c>
      <c r="I39" s="3" t="s">
        <v>0</v>
      </c>
      <c r="J39" s="3" t="s">
        <v>127</v>
      </c>
      <c r="K39" s="4">
        <v>19.899999999999999</v>
      </c>
      <c r="L39" s="4">
        <v>19.899999999999999</v>
      </c>
      <c r="M39" s="5">
        <v>0</v>
      </c>
      <c r="N39" s="5">
        <v>0</v>
      </c>
      <c r="O39" s="5">
        <v>0</v>
      </c>
      <c r="P39" s="5">
        <v>0</v>
      </c>
      <c r="Q39" s="5">
        <v>0</v>
      </c>
      <c r="R39" s="5">
        <v>0</v>
      </c>
      <c r="S39" s="5">
        <v>19.899999999999999</v>
      </c>
      <c r="T39" s="5">
        <v>19.899999999999999</v>
      </c>
      <c r="U39" s="4">
        <v>26.6</v>
      </c>
      <c r="V39" s="5">
        <v>0</v>
      </c>
      <c r="W39" s="5">
        <v>0</v>
      </c>
      <c r="X39" s="5">
        <v>0</v>
      </c>
      <c r="Y39" s="5">
        <v>26.6</v>
      </c>
      <c r="Z39" s="4">
        <v>26.6</v>
      </c>
      <c r="AA39" s="5">
        <v>0</v>
      </c>
      <c r="AB39" s="5">
        <v>0</v>
      </c>
      <c r="AC39" s="5">
        <v>0</v>
      </c>
      <c r="AD39" s="5">
        <v>26.6</v>
      </c>
      <c r="AE39" s="4">
        <v>0</v>
      </c>
      <c r="AF39" s="4">
        <v>0</v>
      </c>
      <c r="AG39" s="5">
        <v>0</v>
      </c>
      <c r="AH39" s="5">
        <v>0</v>
      </c>
      <c r="AI39" s="5">
        <v>0</v>
      </c>
      <c r="AJ39" s="4">
        <v>0</v>
      </c>
      <c r="AK39" s="5">
        <v>0</v>
      </c>
      <c r="AL39" s="5">
        <v>0</v>
      </c>
      <c r="AM39" s="5">
        <v>0</v>
      </c>
      <c r="AN39" s="5">
        <v>0</v>
      </c>
      <c r="AO39" s="5" t="s">
        <v>94</v>
      </c>
    </row>
    <row r="40" spans="1:41" ht="114.75" x14ac:dyDescent="0.2">
      <c r="A40" s="2" t="s">
        <v>162</v>
      </c>
      <c r="B40" s="3" t="s">
        <v>163</v>
      </c>
      <c r="C40" s="3" t="s">
        <v>0</v>
      </c>
      <c r="D40" s="3" t="s">
        <v>0</v>
      </c>
      <c r="E40" s="3" t="s">
        <v>0</v>
      </c>
      <c r="F40" s="3" t="s">
        <v>160</v>
      </c>
      <c r="G40" s="3" t="s">
        <v>109</v>
      </c>
      <c r="H40" s="3" t="s">
        <v>161</v>
      </c>
      <c r="I40" s="3" t="s">
        <v>0</v>
      </c>
      <c r="J40" s="3" t="s">
        <v>127</v>
      </c>
      <c r="K40" s="4">
        <v>0.4</v>
      </c>
      <c r="L40" s="4">
        <v>0.4</v>
      </c>
      <c r="M40" s="5">
        <v>0</v>
      </c>
      <c r="N40" s="5">
        <v>0</v>
      </c>
      <c r="O40" s="5">
        <v>0</v>
      </c>
      <c r="P40" s="5">
        <v>0</v>
      </c>
      <c r="Q40" s="5">
        <v>0</v>
      </c>
      <c r="R40" s="5">
        <v>0</v>
      </c>
      <c r="S40" s="5">
        <v>0.4</v>
      </c>
      <c r="T40" s="5">
        <v>0.4</v>
      </c>
      <c r="U40" s="4">
        <v>0.4</v>
      </c>
      <c r="V40" s="5">
        <v>0</v>
      </c>
      <c r="W40" s="5">
        <v>0</v>
      </c>
      <c r="X40" s="5">
        <v>0</v>
      </c>
      <c r="Y40" s="5">
        <v>0.4</v>
      </c>
      <c r="Z40" s="4">
        <v>0.88</v>
      </c>
      <c r="AA40" s="5">
        <v>0</v>
      </c>
      <c r="AB40" s="5">
        <v>0</v>
      </c>
      <c r="AC40" s="5">
        <v>0</v>
      </c>
      <c r="AD40" s="5">
        <v>0.88</v>
      </c>
      <c r="AE40" s="4">
        <v>0</v>
      </c>
      <c r="AF40" s="4">
        <v>0</v>
      </c>
      <c r="AG40" s="5">
        <v>0</v>
      </c>
      <c r="AH40" s="5">
        <v>0</v>
      </c>
      <c r="AI40" s="5">
        <v>0</v>
      </c>
      <c r="AJ40" s="4">
        <v>0</v>
      </c>
      <c r="AK40" s="5">
        <v>0</v>
      </c>
      <c r="AL40" s="5">
        <v>0</v>
      </c>
      <c r="AM40" s="5">
        <v>0</v>
      </c>
      <c r="AN40" s="5">
        <v>0</v>
      </c>
      <c r="AO40" s="5" t="s">
        <v>94</v>
      </c>
    </row>
    <row r="41" spans="1:41" ht="25.5" x14ac:dyDescent="0.2">
      <c r="A41" s="2" t="s">
        <v>164</v>
      </c>
      <c r="B41" s="3" t="s">
        <v>165</v>
      </c>
      <c r="C41" s="3" t="s">
        <v>78</v>
      </c>
      <c r="D41" s="3" t="s">
        <v>78</v>
      </c>
      <c r="E41" s="3" t="s">
        <v>78</v>
      </c>
      <c r="F41" s="3" t="s">
        <v>78</v>
      </c>
      <c r="G41" s="3" t="s">
        <v>78</v>
      </c>
      <c r="H41" s="3" t="s">
        <v>78</v>
      </c>
      <c r="I41" s="3" t="s">
        <v>78</v>
      </c>
      <c r="J41" s="3" t="s">
        <v>78</v>
      </c>
      <c r="K41" s="4">
        <f>SUM(K11)</f>
        <v>24418.099999999995</v>
      </c>
      <c r="L41" s="4">
        <f t="shared" ref="L41:AN41" si="10">SUM(L11)</f>
        <v>24404.999999999996</v>
      </c>
      <c r="M41" s="4">
        <f t="shared" si="10"/>
        <v>2026.1</v>
      </c>
      <c r="N41" s="4">
        <f t="shared" si="10"/>
        <v>2026.1</v>
      </c>
      <c r="O41" s="4">
        <f t="shared" si="10"/>
        <v>5890.9</v>
      </c>
      <c r="P41" s="4">
        <f t="shared" si="10"/>
        <v>5890.9</v>
      </c>
      <c r="Q41" s="4">
        <f t="shared" si="10"/>
        <v>40.6</v>
      </c>
      <c r="R41" s="4">
        <f t="shared" si="10"/>
        <v>40.6</v>
      </c>
      <c r="S41" s="4">
        <f t="shared" si="10"/>
        <v>16460.5</v>
      </c>
      <c r="T41" s="4">
        <f t="shared" si="10"/>
        <v>16447.399999999998</v>
      </c>
      <c r="U41" s="4">
        <f t="shared" si="10"/>
        <v>23120.33</v>
      </c>
      <c r="V41" s="4">
        <f t="shared" si="10"/>
        <v>224.1</v>
      </c>
      <c r="W41" s="4">
        <f t="shared" si="10"/>
        <v>164.85</v>
      </c>
      <c r="X41" s="4">
        <f t="shared" si="10"/>
        <v>0</v>
      </c>
      <c r="Y41" s="4">
        <f t="shared" si="10"/>
        <v>22731.38</v>
      </c>
      <c r="Z41" s="4">
        <f t="shared" si="10"/>
        <v>8435.2800000000007</v>
      </c>
      <c r="AA41" s="4">
        <f t="shared" si="10"/>
        <v>221.6</v>
      </c>
      <c r="AB41" s="4">
        <f t="shared" si="10"/>
        <v>0</v>
      </c>
      <c r="AC41" s="4">
        <f t="shared" si="10"/>
        <v>0</v>
      </c>
      <c r="AD41" s="4">
        <f t="shared" si="10"/>
        <v>8213.67</v>
      </c>
      <c r="AE41" s="4">
        <f t="shared" si="10"/>
        <v>6144.5</v>
      </c>
      <c r="AF41" s="4">
        <f t="shared" si="10"/>
        <v>221.6</v>
      </c>
      <c r="AG41" s="4">
        <f t="shared" si="10"/>
        <v>0</v>
      </c>
      <c r="AH41" s="4">
        <f t="shared" si="10"/>
        <v>0</v>
      </c>
      <c r="AI41" s="4">
        <f t="shared" si="10"/>
        <v>5922.9</v>
      </c>
      <c r="AJ41" s="4">
        <f t="shared" si="10"/>
        <v>6305.2100000000009</v>
      </c>
      <c r="AK41" s="4">
        <f t="shared" si="10"/>
        <v>222.6</v>
      </c>
      <c r="AL41" s="4">
        <f t="shared" si="10"/>
        <v>0</v>
      </c>
      <c r="AM41" s="4">
        <f t="shared" si="10"/>
        <v>0</v>
      </c>
      <c r="AN41" s="4">
        <f t="shared" si="10"/>
        <v>6082.6100000000006</v>
      </c>
      <c r="AO41" s="5" t="s">
        <v>0</v>
      </c>
    </row>
    <row r="42" spans="1:41" x14ac:dyDescent="0.2">
      <c r="A42" s="8" t="s">
        <v>0</v>
      </c>
      <c r="B42" s="8" t="s">
        <v>0</v>
      </c>
      <c r="C42" s="8" t="s">
        <v>0</v>
      </c>
      <c r="D42" s="8" t="s">
        <v>0</v>
      </c>
      <c r="E42" s="8" t="s">
        <v>0</v>
      </c>
      <c r="F42" s="8" t="s">
        <v>0</v>
      </c>
      <c r="G42" s="8" t="s">
        <v>0</v>
      </c>
      <c r="H42" s="8" t="s">
        <v>0</v>
      </c>
      <c r="I42" s="8" t="s">
        <v>0</v>
      </c>
      <c r="J42" s="8" t="s">
        <v>0</v>
      </c>
      <c r="K42" s="9" t="s">
        <v>0</v>
      </c>
      <c r="L42" s="9" t="s">
        <v>0</v>
      </c>
      <c r="M42" s="9" t="s">
        <v>0</v>
      </c>
      <c r="N42" s="9" t="s">
        <v>0</v>
      </c>
      <c r="O42" s="9" t="s">
        <v>0</v>
      </c>
      <c r="P42" s="9" t="s">
        <v>0</v>
      </c>
      <c r="Q42" s="9" t="s">
        <v>0</v>
      </c>
      <c r="R42" s="9" t="s">
        <v>0</v>
      </c>
      <c r="S42" s="9" t="s">
        <v>0</v>
      </c>
      <c r="T42" s="9" t="s">
        <v>0</v>
      </c>
      <c r="U42" s="9" t="s">
        <v>0</v>
      </c>
      <c r="V42" s="9" t="s">
        <v>0</v>
      </c>
      <c r="W42" s="9" t="s">
        <v>0</v>
      </c>
      <c r="X42" s="9" t="s">
        <v>0</v>
      </c>
      <c r="Y42" s="9" t="s">
        <v>0</v>
      </c>
      <c r="Z42" s="9" t="s">
        <v>0</v>
      </c>
      <c r="AA42" s="9" t="s">
        <v>0</v>
      </c>
      <c r="AB42" s="9" t="s">
        <v>0</v>
      </c>
      <c r="AC42" s="9" t="s">
        <v>0</v>
      </c>
      <c r="AD42" s="9" t="s">
        <v>0</v>
      </c>
      <c r="AE42" s="9" t="s">
        <v>0</v>
      </c>
      <c r="AF42" s="9" t="s">
        <v>0</v>
      </c>
      <c r="AG42" s="9" t="s">
        <v>0</v>
      </c>
      <c r="AH42" s="9" t="s">
        <v>0</v>
      </c>
      <c r="AI42" s="9" t="s">
        <v>0</v>
      </c>
      <c r="AJ42" s="9" t="s">
        <v>0</v>
      </c>
      <c r="AK42" s="9" t="s">
        <v>0</v>
      </c>
      <c r="AL42" s="9" t="s">
        <v>0</v>
      </c>
      <c r="AM42" s="9" t="s">
        <v>0</v>
      </c>
      <c r="AN42" s="9" t="s">
        <v>0</v>
      </c>
      <c r="AO42" s="8" t="s">
        <v>0</v>
      </c>
    </row>
    <row r="46" spans="1:41" ht="18.75" x14ac:dyDescent="0.3">
      <c r="A46" s="13" t="s">
        <v>169</v>
      </c>
      <c r="B46" s="13"/>
      <c r="C46" s="13"/>
      <c r="D46" s="13"/>
      <c r="E46" s="13"/>
      <c r="F46" s="11"/>
      <c r="G46" s="10"/>
      <c r="H46" s="10"/>
      <c r="I46" s="10"/>
      <c r="J46" s="10"/>
      <c r="K46" s="11"/>
      <c r="L46" s="13" t="s">
        <v>170</v>
      </c>
      <c r="M46" s="13"/>
      <c r="N46" s="13"/>
    </row>
    <row r="47" spans="1:41" ht="18.75" x14ac:dyDescent="0.3">
      <c r="A47" s="11"/>
      <c r="B47" s="11"/>
      <c r="C47" s="11"/>
      <c r="D47" s="11"/>
      <c r="E47" s="11"/>
      <c r="F47" s="11"/>
      <c r="G47" s="11"/>
      <c r="H47" s="11"/>
      <c r="I47" s="11"/>
      <c r="J47" s="11"/>
      <c r="K47" s="11"/>
      <c r="L47" s="11"/>
      <c r="M47" s="11"/>
      <c r="N47" s="11"/>
    </row>
    <row r="48" spans="1:41" ht="18.75" x14ac:dyDescent="0.3">
      <c r="A48" s="13" t="s">
        <v>171</v>
      </c>
      <c r="B48" s="13"/>
      <c r="C48" s="13"/>
      <c r="D48" s="11"/>
      <c r="E48" s="11"/>
      <c r="F48" s="11"/>
      <c r="G48" s="10"/>
      <c r="H48" s="10"/>
      <c r="I48" s="10"/>
      <c r="J48" s="10"/>
      <c r="K48" s="11"/>
      <c r="L48" s="13" t="s">
        <v>172</v>
      </c>
      <c r="M48" s="13"/>
      <c r="N48" s="13"/>
    </row>
  </sheetData>
  <mergeCells count="39">
    <mergeCell ref="A2:X2"/>
    <mergeCell ref="AE8:AI8"/>
    <mergeCell ref="AJ8:AN8"/>
    <mergeCell ref="Z8:Z9"/>
    <mergeCell ref="AA8:AA9"/>
    <mergeCell ref="AB8:AB9"/>
    <mergeCell ref="AC8:AC9"/>
    <mergeCell ref="AD8:AD9"/>
    <mergeCell ref="AO6:AO9"/>
    <mergeCell ref="C7:E7"/>
    <mergeCell ref="F7:H7"/>
    <mergeCell ref="K7:T7"/>
    <mergeCell ref="U7:Y7"/>
    <mergeCell ref="Z7:AD7"/>
    <mergeCell ref="AE7:AN7"/>
    <mergeCell ref="C8:E8"/>
    <mergeCell ref="K8:L8"/>
    <mergeCell ref="M8:N8"/>
    <mergeCell ref="O8:P8"/>
    <mergeCell ref="Q8:R8"/>
    <mergeCell ref="S8:T8"/>
    <mergeCell ref="U8:U9"/>
    <mergeCell ref="V8:V9"/>
    <mergeCell ref="W8:W9"/>
    <mergeCell ref="A46:E46"/>
    <mergeCell ref="L46:N46"/>
    <mergeCell ref="A48:C48"/>
    <mergeCell ref="L48:N48"/>
    <mergeCell ref="A3:E3"/>
    <mergeCell ref="A4:E4"/>
    <mergeCell ref="A6:A9"/>
    <mergeCell ref="B6:B9"/>
    <mergeCell ref="C6:H6"/>
    <mergeCell ref="I6:I9"/>
    <mergeCell ref="J6:J8"/>
    <mergeCell ref="F8:H8"/>
    <mergeCell ref="K6:AN6"/>
    <mergeCell ref="X8:X9"/>
    <mergeCell ref="Y8:Y9"/>
  </mergeCells>
  <pageMargins left="0.19685039370078741" right="0.19685039370078741" top="0.19685039370078741" bottom="0.19685039370078741" header="0.19685039370078741" footer="0.19685039370078741"/>
  <pageSetup paperSize="9" scale="40" fitToHeight="0" orientation="landscape"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2018-11-14T06:42:37Z</dcterms:modified>
</cp:coreProperties>
</file>